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5039\Documents\temp\S71 Q2 2024\C4\"/>
    </mc:Choice>
  </mc:AlternateContent>
  <xr:revisionPtr revIDLastSave="0" documentId="13_ncr:1_{4D97616C-8FB3-47DF-80DB-172DB7CF9712}" xr6:coauthVersionLast="47" xr6:coauthVersionMax="47" xr10:uidLastSave="{00000000-0000-0000-0000-000000000000}"/>
  <workbookProtection workbookAlgorithmName="SHA-512" workbookHashValue="4S7Igo+WmnBq39GA28E0wu3tPnSSNbOaaQ3fEdOTAxeIiOSF5U7BjSbzJoDlb8Yu1kOajvc5l3mBCPTC87Rr/Q==" workbookSaltValue="FQYzMDUjxUjafTTj8wYrSw==" workbookSpinCount="100000" lockStructure="1"/>
  <bookViews>
    <workbookView xWindow="-120" yWindow="-120" windowWidth="29040" windowHeight="15990" xr2:uid="{00000000-000D-0000-FFFF-FFFF00000000}"/>
  </bookViews>
  <sheets>
    <sheet name="Summary" sheetId="9" r:id="rId1"/>
    <sheet name="BUF" sheetId="1" r:id="rId2"/>
    <sheet name="NMA" sheetId="2" r:id="rId3"/>
    <sheet name="MAN" sheetId="3" r:id="rId4"/>
    <sheet name="EKU" sheetId="4" r:id="rId5"/>
    <sheet name="JHB" sheetId="5" r:id="rId6"/>
    <sheet name="TSH" sheetId="6" r:id="rId7"/>
    <sheet name="ETH" sheetId="7" r:id="rId8"/>
    <sheet name="CPT" sheetId="8" r:id="rId9"/>
  </sheets>
  <definedNames>
    <definedName name="_xlnm.Print_Area" localSheetId="1">BUF!$A$1:$AA$59</definedName>
    <definedName name="_xlnm.Print_Area" localSheetId="8">CPT!$A$1:$AA$59</definedName>
    <definedName name="_xlnm.Print_Area" localSheetId="4">EKU!$A$1:$AA$59</definedName>
    <definedName name="_xlnm.Print_Area" localSheetId="7">ETH!$A$1:$AA$59</definedName>
    <definedName name="_xlnm.Print_Area" localSheetId="5">JHB!$A$1:$AA$59</definedName>
    <definedName name="_xlnm.Print_Area" localSheetId="3">MAN!$A$1:$AA$59</definedName>
    <definedName name="_xlnm.Print_Area" localSheetId="2">NMA!$A$1:$AA$59</definedName>
    <definedName name="_xlnm.Print_Area" localSheetId="0">Summary!$A$1:$AA$59</definedName>
    <definedName name="_xlnm.Print_Area" localSheetId="6">TSH!$A$1:$AA$59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48" i="2" l="1"/>
  <c r="S51" i="2" s="1"/>
  <c r="S53" i="2" s="1"/>
  <c r="S56" i="2" s="1"/>
  <c r="S59" i="2" s="1"/>
  <c r="AA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Y32" i="2"/>
  <c r="X32" i="2"/>
  <c r="Z32" i="2" s="1"/>
  <c r="W32" i="2"/>
  <c r="V32" i="2"/>
  <c r="V48" i="2" s="1"/>
  <c r="V51" i="2" s="1"/>
  <c r="V53" i="2" s="1"/>
  <c r="V56" i="2" s="1"/>
  <c r="V59" i="2" s="1"/>
  <c r="U32" i="2"/>
  <c r="U48" i="2" s="1"/>
  <c r="U51" i="2" s="1"/>
  <c r="U53" i="2" s="1"/>
  <c r="U56" i="2" s="1"/>
  <c r="U59" i="2" s="1"/>
  <c r="T32" i="2"/>
  <c r="S32" i="2"/>
  <c r="R32" i="2"/>
  <c r="R48" i="2" s="1"/>
  <c r="R51" i="2" s="1"/>
  <c r="R53" i="2" s="1"/>
  <c r="R56" i="2" s="1"/>
  <c r="R59" i="2" s="1"/>
  <c r="Q32" i="2"/>
  <c r="P32" i="2"/>
  <c r="P48" i="2" s="1"/>
  <c r="P51" i="2" s="1"/>
  <c r="P53" i="2" s="1"/>
  <c r="P56" i="2" s="1"/>
  <c r="P59" i="2" s="1"/>
  <c r="O32" i="2"/>
  <c r="N32" i="2"/>
  <c r="N48" i="2" s="1"/>
  <c r="N51" i="2" s="1"/>
  <c r="N53" i="2" s="1"/>
  <c r="N56" i="2" s="1"/>
  <c r="N59" i="2" s="1"/>
  <c r="M32" i="2"/>
  <c r="M48" i="2" s="1"/>
  <c r="M51" i="2" s="1"/>
  <c r="M53" i="2" s="1"/>
  <c r="M56" i="2" s="1"/>
  <c r="M59" i="2" s="1"/>
  <c r="L32" i="2"/>
  <c r="K32" i="2"/>
  <c r="K48" i="2" s="1"/>
  <c r="K51" i="2" s="1"/>
  <c r="K53" i="2" s="1"/>
  <c r="K56" i="2" s="1"/>
  <c r="K59" i="2" s="1"/>
  <c r="J32" i="2"/>
  <c r="J48" i="2" s="1"/>
  <c r="J51" i="2" s="1"/>
  <c r="J53" i="2" s="1"/>
  <c r="J56" i="2" s="1"/>
  <c r="J59" i="2" s="1"/>
  <c r="I32" i="2"/>
  <c r="H32" i="2"/>
  <c r="H48" i="2" s="1"/>
  <c r="H51" i="2" s="1"/>
  <c r="H53" i="2" s="1"/>
  <c r="H56" i="2" s="1"/>
  <c r="H59" i="2" s="1"/>
  <c r="G32" i="2"/>
  <c r="F32" i="2"/>
  <c r="F48" i="2" s="1"/>
  <c r="F51" i="2" s="1"/>
  <c r="F53" i="2" s="1"/>
  <c r="F56" i="2" s="1"/>
  <c r="F59" i="2" s="1"/>
  <c r="E32" i="2"/>
  <c r="E48" i="2" s="1"/>
  <c r="E51" i="2" s="1"/>
  <c r="E53" i="2" s="1"/>
  <c r="E56" i="2" s="1"/>
  <c r="E59" i="2" s="1"/>
  <c r="D32" i="2"/>
  <c r="C32" i="2"/>
  <c r="C48" i="2" s="1"/>
  <c r="C51" i="2" s="1"/>
  <c r="C53" i="2" s="1"/>
  <c r="C56" i="2" s="1"/>
  <c r="C59" i="2" s="1"/>
  <c r="W48" i="3"/>
  <c r="W51" i="3" s="1"/>
  <c r="W53" i="3" s="1"/>
  <c r="W56" i="3" s="1"/>
  <c r="W59" i="3" s="1"/>
  <c r="G48" i="3"/>
  <c r="G51" i="3" s="1"/>
  <c r="G53" i="3" s="1"/>
  <c r="G56" i="3" s="1"/>
  <c r="G59" i="3" s="1"/>
  <c r="AA47" i="3"/>
  <c r="Y47" i="3"/>
  <c r="Y48" i="3" s="1"/>
  <c r="Y51" i="3" s="1"/>
  <c r="Y53" i="3" s="1"/>
  <c r="Y56" i="3" s="1"/>
  <c r="Y59" i="3" s="1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I48" i="3" s="1"/>
  <c r="I51" i="3" s="1"/>
  <c r="I53" i="3" s="1"/>
  <c r="I56" i="3" s="1"/>
  <c r="I59" i="3" s="1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Z32" i="3"/>
  <c r="Y32" i="3"/>
  <c r="X32" i="3"/>
  <c r="W32" i="3"/>
  <c r="V32" i="3"/>
  <c r="U32" i="3"/>
  <c r="U48" i="3" s="1"/>
  <c r="U51" i="3" s="1"/>
  <c r="U53" i="3" s="1"/>
  <c r="U56" i="3" s="1"/>
  <c r="U59" i="3" s="1"/>
  <c r="T32" i="3"/>
  <c r="S32" i="3"/>
  <c r="S48" i="3" s="1"/>
  <c r="S51" i="3" s="1"/>
  <c r="S53" i="3" s="1"/>
  <c r="S56" i="3" s="1"/>
  <c r="S59" i="3" s="1"/>
  <c r="R32" i="3"/>
  <c r="R48" i="3" s="1"/>
  <c r="R51" i="3" s="1"/>
  <c r="R53" i="3" s="1"/>
  <c r="R56" i="3" s="1"/>
  <c r="R59" i="3" s="1"/>
  <c r="Q32" i="3"/>
  <c r="P32" i="3"/>
  <c r="O32" i="3"/>
  <c r="O48" i="3" s="1"/>
  <c r="O51" i="3" s="1"/>
  <c r="O53" i="3" s="1"/>
  <c r="O56" i="3" s="1"/>
  <c r="O59" i="3" s="1"/>
  <c r="N32" i="3"/>
  <c r="M32" i="3"/>
  <c r="M48" i="3" s="1"/>
  <c r="M51" i="3" s="1"/>
  <c r="M53" i="3" s="1"/>
  <c r="M56" i="3" s="1"/>
  <c r="M59" i="3" s="1"/>
  <c r="L32" i="3"/>
  <c r="K32" i="3"/>
  <c r="K48" i="3" s="1"/>
  <c r="K51" i="3" s="1"/>
  <c r="K53" i="3" s="1"/>
  <c r="K56" i="3" s="1"/>
  <c r="K59" i="3" s="1"/>
  <c r="J32" i="3"/>
  <c r="J48" i="3" s="1"/>
  <c r="J51" i="3" s="1"/>
  <c r="J53" i="3" s="1"/>
  <c r="J56" i="3" s="1"/>
  <c r="J59" i="3" s="1"/>
  <c r="I32" i="3"/>
  <c r="H32" i="3"/>
  <c r="H48" i="3" s="1"/>
  <c r="H51" i="3" s="1"/>
  <c r="H53" i="3" s="1"/>
  <c r="H56" i="3" s="1"/>
  <c r="H59" i="3" s="1"/>
  <c r="G32" i="3"/>
  <c r="F32" i="3"/>
  <c r="E32" i="3"/>
  <c r="E48" i="3" s="1"/>
  <c r="E51" i="3" s="1"/>
  <c r="E53" i="3" s="1"/>
  <c r="E56" i="3" s="1"/>
  <c r="E59" i="3" s="1"/>
  <c r="D32" i="3"/>
  <c r="C32" i="3"/>
  <c r="C48" i="3" s="1"/>
  <c r="C51" i="3" s="1"/>
  <c r="C53" i="3" s="1"/>
  <c r="C56" i="3" s="1"/>
  <c r="C59" i="3" s="1"/>
  <c r="E51" i="4"/>
  <c r="E53" i="4" s="1"/>
  <c r="E56" i="4" s="1"/>
  <c r="E59" i="4" s="1"/>
  <c r="AA47" i="4"/>
  <c r="Y47" i="4"/>
  <c r="Y48" i="4" s="1"/>
  <c r="Y51" i="4" s="1"/>
  <c r="Y53" i="4" s="1"/>
  <c r="Y56" i="4" s="1"/>
  <c r="Y59" i="4" s="1"/>
  <c r="X47" i="4"/>
  <c r="W47" i="4"/>
  <c r="V47" i="4"/>
  <c r="U47" i="4"/>
  <c r="T47" i="4"/>
  <c r="S47" i="4"/>
  <c r="R47" i="4"/>
  <c r="Q47" i="4"/>
  <c r="P47" i="4"/>
  <c r="O47" i="4"/>
  <c r="N47" i="4"/>
  <c r="N48" i="4" s="1"/>
  <c r="N51" i="4" s="1"/>
  <c r="N53" i="4" s="1"/>
  <c r="N56" i="4" s="1"/>
  <c r="N59" i="4" s="1"/>
  <c r="M47" i="4"/>
  <c r="L47" i="4"/>
  <c r="K47" i="4"/>
  <c r="J47" i="4"/>
  <c r="I47" i="4"/>
  <c r="H47" i="4"/>
  <c r="G47" i="4"/>
  <c r="F47" i="4"/>
  <c r="E47" i="4"/>
  <c r="D47" i="4"/>
  <c r="C47" i="4"/>
  <c r="AA32" i="4"/>
  <c r="Z32" i="4"/>
  <c r="Y32" i="4"/>
  <c r="X32" i="4"/>
  <c r="X48" i="4" s="1"/>
  <c r="W32" i="4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R32" i="4"/>
  <c r="R48" i="4" s="1"/>
  <c r="R51" i="4" s="1"/>
  <c r="R53" i="4" s="1"/>
  <c r="R56" i="4" s="1"/>
  <c r="R59" i="4" s="1"/>
  <c r="Q32" i="4"/>
  <c r="P32" i="4"/>
  <c r="P48" i="4" s="1"/>
  <c r="P51" i="4" s="1"/>
  <c r="P53" i="4" s="1"/>
  <c r="P56" i="4" s="1"/>
  <c r="P59" i="4" s="1"/>
  <c r="O32" i="4"/>
  <c r="N32" i="4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J32" i="4"/>
  <c r="J48" i="4" s="1"/>
  <c r="J51" i="4" s="1"/>
  <c r="J53" i="4" s="1"/>
  <c r="J56" i="4" s="1"/>
  <c r="J59" i="4" s="1"/>
  <c r="I32" i="4"/>
  <c r="H32" i="4"/>
  <c r="H48" i="4" s="1"/>
  <c r="H51" i="4" s="1"/>
  <c r="H53" i="4" s="1"/>
  <c r="H56" i="4" s="1"/>
  <c r="H59" i="4" s="1"/>
  <c r="G32" i="4"/>
  <c r="G48" i="4" s="1"/>
  <c r="G51" i="4" s="1"/>
  <c r="G53" i="4" s="1"/>
  <c r="G56" i="4" s="1"/>
  <c r="G59" i="4" s="1"/>
  <c r="F32" i="4"/>
  <c r="F48" i="4" s="1"/>
  <c r="F51" i="4" s="1"/>
  <c r="F53" i="4" s="1"/>
  <c r="F56" i="4" s="1"/>
  <c r="F59" i="4" s="1"/>
  <c r="E32" i="4"/>
  <c r="E48" i="4" s="1"/>
  <c r="D32" i="4"/>
  <c r="D48" i="4" s="1"/>
  <c r="D51" i="4" s="1"/>
  <c r="D53" i="4" s="1"/>
  <c r="D56" i="4" s="1"/>
  <c r="D59" i="4" s="1"/>
  <c r="C32" i="4"/>
  <c r="U51" i="5"/>
  <c r="U53" i="5" s="1"/>
  <c r="U56" i="5" s="1"/>
  <c r="U59" i="5" s="1"/>
  <c r="U48" i="5"/>
  <c r="E48" i="5"/>
  <c r="E51" i="5" s="1"/>
  <c r="E53" i="5" s="1"/>
  <c r="E56" i="5" s="1"/>
  <c r="E59" i="5" s="1"/>
  <c r="AA47" i="5"/>
  <c r="Y47" i="5"/>
  <c r="X47" i="5"/>
  <c r="W47" i="5"/>
  <c r="V47" i="5"/>
  <c r="V48" i="5" s="1"/>
  <c r="V51" i="5" s="1"/>
  <c r="V53" i="5" s="1"/>
  <c r="V56" i="5" s="1"/>
  <c r="V59" i="5" s="1"/>
  <c r="U47" i="5"/>
  <c r="T47" i="5"/>
  <c r="S47" i="5"/>
  <c r="R47" i="5"/>
  <c r="Q47" i="5"/>
  <c r="P47" i="5"/>
  <c r="O47" i="5"/>
  <c r="N47" i="5"/>
  <c r="N48" i="5" s="1"/>
  <c r="N51" i="5" s="1"/>
  <c r="N53" i="5" s="1"/>
  <c r="N56" i="5" s="1"/>
  <c r="N59" i="5" s="1"/>
  <c r="M47" i="5"/>
  <c r="L47" i="5"/>
  <c r="K47" i="5"/>
  <c r="J47" i="5"/>
  <c r="I47" i="5"/>
  <c r="H47" i="5"/>
  <c r="G47" i="5"/>
  <c r="F47" i="5"/>
  <c r="F48" i="5" s="1"/>
  <c r="F51" i="5" s="1"/>
  <c r="F53" i="5" s="1"/>
  <c r="F56" i="5" s="1"/>
  <c r="F59" i="5" s="1"/>
  <c r="E47" i="5"/>
  <c r="D47" i="5"/>
  <c r="C47" i="5"/>
  <c r="AA32" i="5"/>
  <c r="AA48" i="5" s="1"/>
  <c r="AA51" i="5" s="1"/>
  <c r="AA53" i="5" s="1"/>
  <c r="AA56" i="5" s="1"/>
  <c r="AA59" i="5" s="1"/>
  <c r="Z32" i="5"/>
  <c r="Y32" i="5"/>
  <c r="X32" i="5"/>
  <c r="X48" i="5" s="1"/>
  <c r="X51" i="5" s="1"/>
  <c r="W32" i="5"/>
  <c r="W48" i="5" s="1"/>
  <c r="W51" i="5" s="1"/>
  <c r="W53" i="5" s="1"/>
  <c r="W56" i="5" s="1"/>
  <c r="W59" i="5" s="1"/>
  <c r="V32" i="5"/>
  <c r="U32" i="5"/>
  <c r="T32" i="5"/>
  <c r="T48" i="5" s="1"/>
  <c r="T51" i="5" s="1"/>
  <c r="T53" i="5" s="1"/>
  <c r="T56" i="5" s="1"/>
  <c r="T59" i="5" s="1"/>
  <c r="S32" i="5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M32" i="5"/>
  <c r="M48" i="5" s="1"/>
  <c r="M51" i="5" s="1"/>
  <c r="M53" i="5" s="1"/>
  <c r="M56" i="5" s="1"/>
  <c r="M59" i="5" s="1"/>
  <c r="L32" i="5"/>
  <c r="L48" i="5" s="1"/>
  <c r="L51" i="5" s="1"/>
  <c r="L53" i="5" s="1"/>
  <c r="L56" i="5" s="1"/>
  <c r="L59" i="5" s="1"/>
  <c r="K32" i="5"/>
  <c r="J32" i="5"/>
  <c r="J48" i="5" s="1"/>
  <c r="J51" i="5" s="1"/>
  <c r="J53" i="5" s="1"/>
  <c r="J56" i="5" s="1"/>
  <c r="J59" i="5" s="1"/>
  <c r="I32" i="5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E32" i="5"/>
  <c r="D32" i="5"/>
  <c r="D48" i="5" s="1"/>
  <c r="D51" i="5" s="1"/>
  <c r="D53" i="5" s="1"/>
  <c r="D56" i="5" s="1"/>
  <c r="D59" i="5" s="1"/>
  <c r="C32" i="5"/>
  <c r="L48" i="6"/>
  <c r="L51" i="6" s="1"/>
  <c r="L53" i="6" s="1"/>
  <c r="L56" i="6" s="1"/>
  <c r="L59" i="6" s="1"/>
  <c r="AA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F48" i="6" s="1"/>
  <c r="F51" i="6" s="1"/>
  <c r="F53" i="6" s="1"/>
  <c r="F56" i="6" s="1"/>
  <c r="F59" i="6" s="1"/>
  <c r="E47" i="6"/>
  <c r="D47" i="6"/>
  <c r="C47" i="6"/>
  <c r="AA32" i="6"/>
  <c r="AA48" i="6" s="1"/>
  <c r="AA51" i="6" s="1"/>
  <c r="AA53" i="6" s="1"/>
  <c r="AA56" i="6" s="1"/>
  <c r="AA59" i="6" s="1"/>
  <c r="Y32" i="6"/>
  <c r="X32" i="6"/>
  <c r="X48" i="6" s="1"/>
  <c r="W32" i="6"/>
  <c r="W48" i="6" s="1"/>
  <c r="W51" i="6" s="1"/>
  <c r="W53" i="6" s="1"/>
  <c r="W56" i="6" s="1"/>
  <c r="W59" i="6" s="1"/>
  <c r="V32" i="6"/>
  <c r="U32" i="6"/>
  <c r="U48" i="6" s="1"/>
  <c r="U51" i="6" s="1"/>
  <c r="U53" i="6" s="1"/>
  <c r="U56" i="6" s="1"/>
  <c r="U59" i="6" s="1"/>
  <c r="T32" i="6"/>
  <c r="T48" i="6" s="1"/>
  <c r="T51" i="6" s="1"/>
  <c r="T53" i="6" s="1"/>
  <c r="T56" i="6" s="1"/>
  <c r="T59" i="6" s="1"/>
  <c r="S32" i="6"/>
  <c r="R32" i="6"/>
  <c r="R48" i="6" s="1"/>
  <c r="R51" i="6" s="1"/>
  <c r="R53" i="6" s="1"/>
  <c r="R56" i="6" s="1"/>
  <c r="R59" i="6" s="1"/>
  <c r="Q32" i="6"/>
  <c r="P32" i="6"/>
  <c r="O32" i="6"/>
  <c r="O48" i="6" s="1"/>
  <c r="O51" i="6" s="1"/>
  <c r="O53" i="6" s="1"/>
  <c r="O56" i="6" s="1"/>
  <c r="O59" i="6" s="1"/>
  <c r="N32" i="6"/>
  <c r="M32" i="6"/>
  <c r="L32" i="6"/>
  <c r="K32" i="6"/>
  <c r="J32" i="6"/>
  <c r="J48" i="6" s="1"/>
  <c r="J51" i="6" s="1"/>
  <c r="J53" i="6" s="1"/>
  <c r="J56" i="6" s="1"/>
  <c r="J59" i="6" s="1"/>
  <c r="I32" i="6"/>
  <c r="H32" i="6"/>
  <c r="G32" i="6"/>
  <c r="G48" i="6" s="1"/>
  <c r="G51" i="6" s="1"/>
  <c r="G53" i="6" s="1"/>
  <c r="G56" i="6" s="1"/>
  <c r="G59" i="6" s="1"/>
  <c r="F32" i="6"/>
  <c r="E32" i="6"/>
  <c r="D32" i="6"/>
  <c r="D48" i="6" s="1"/>
  <c r="D51" i="6" s="1"/>
  <c r="D53" i="6" s="1"/>
  <c r="D56" i="6" s="1"/>
  <c r="D59" i="6" s="1"/>
  <c r="C32" i="6"/>
  <c r="L51" i="7"/>
  <c r="L53" i="7" s="1"/>
  <c r="L56" i="7" s="1"/>
  <c r="L59" i="7" s="1"/>
  <c r="I48" i="7"/>
  <c r="I51" i="7" s="1"/>
  <c r="I53" i="7" s="1"/>
  <c r="I56" i="7" s="1"/>
  <c r="I59" i="7" s="1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Y32" i="7"/>
  <c r="Y48" i="7" s="1"/>
  <c r="Y51" i="7" s="1"/>
  <c r="Y53" i="7" s="1"/>
  <c r="Y56" i="7" s="1"/>
  <c r="Y59" i="7" s="1"/>
  <c r="X32" i="7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U48" i="7" s="1"/>
  <c r="U51" i="7" s="1"/>
  <c r="U53" i="7" s="1"/>
  <c r="U56" i="7" s="1"/>
  <c r="U59" i="7" s="1"/>
  <c r="T32" i="7"/>
  <c r="T48" i="7" s="1"/>
  <c r="T51" i="7" s="1"/>
  <c r="T53" i="7" s="1"/>
  <c r="T56" i="7" s="1"/>
  <c r="T59" i="7" s="1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R59" i="7" s="1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L48" i="7" s="1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F48" i="7" s="1"/>
  <c r="F51" i="7" s="1"/>
  <c r="F53" i="7" s="1"/>
  <c r="F56" i="7" s="1"/>
  <c r="F59" i="7" s="1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U48" i="8"/>
  <c r="U51" i="8" s="1"/>
  <c r="U53" i="8" s="1"/>
  <c r="U56" i="8" s="1"/>
  <c r="U59" i="8" s="1"/>
  <c r="AA47" i="8"/>
  <c r="Y47" i="8"/>
  <c r="X47" i="8"/>
  <c r="X48" i="8" s="1"/>
  <c r="W47" i="8"/>
  <c r="V47" i="8"/>
  <c r="U47" i="8"/>
  <c r="T47" i="8"/>
  <c r="S47" i="8"/>
  <c r="R47" i="8"/>
  <c r="Q47" i="8"/>
  <c r="P47" i="8"/>
  <c r="O47" i="8"/>
  <c r="N47" i="8"/>
  <c r="M47" i="8"/>
  <c r="M48" i="8" s="1"/>
  <c r="M51" i="8" s="1"/>
  <c r="M53" i="8" s="1"/>
  <c r="M56" i="8" s="1"/>
  <c r="M59" i="8" s="1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Z32" i="8" s="1"/>
  <c r="X32" i="8"/>
  <c r="W32" i="8"/>
  <c r="W48" i="8" s="1"/>
  <c r="W51" i="8" s="1"/>
  <c r="W53" i="8" s="1"/>
  <c r="W56" i="8" s="1"/>
  <c r="W59" i="8" s="1"/>
  <c r="V32" i="8"/>
  <c r="U32" i="8"/>
  <c r="T32" i="8"/>
  <c r="T48" i="8" s="1"/>
  <c r="T51" i="8" s="1"/>
  <c r="T53" i="8" s="1"/>
  <c r="T56" i="8" s="1"/>
  <c r="T59" i="8" s="1"/>
  <c r="S32" i="8"/>
  <c r="S48" i="8" s="1"/>
  <c r="S51" i="8" s="1"/>
  <c r="S53" i="8" s="1"/>
  <c r="S56" i="8" s="1"/>
  <c r="S59" i="8" s="1"/>
  <c r="R32" i="8"/>
  <c r="R48" i="8" s="1"/>
  <c r="R51" i="8" s="1"/>
  <c r="R53" i="8" s="1"/>
  <c r="R56" i="8" s="1"/>
  <c r="R59" i="8" s="1"/>
  <c r="Q32" i="8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M32" i="8"/>
  <c r="L32" i="8"/>
  <c r="L48" i="8" s="1"/>
  <c r="L51" i="8" s="1"/>
  <c r="L53" i="8" s="1"/>
  <c r="L56" i="8" s="1"/>
  <c r="L59" i="8" s="1"/>
  <c r="K32" i="8"/>
  <c r="K48" i="8" s="1"/>
  <c r="K51" i="8" s="1"/>
  <c r="K53" i="8" s="1"/>
  <c r="K56" i="8" s="1"/>
  <c r="K59" i="8" s="1"/>
  <c r="J32" i="8"/>
  <c r="J48" i="8" s="1"/>
  <c r="J51" i="8" s="1"/>
  <c r="J53" i="8" s="1"/>
  <c r="J56" i="8" s="1"/>
  <c r="J59" i="8" s="1"/>
  <c r="I32" i="8"/>
  <c r="H32" i="8"/>
  <c r="G32" i="8"/>
  <c r="G48" i="8" s="1"/>
  <c r="G51" i="8" s="1"/>
  <c r="G53" i="8" s="1"/>
  <c r="G56" i="8" s="1"/>
  <c r="G59" i="8" s="1"/>
  <c r="F32" i="8"/>
  <c r="E32" i="8"/>
  <c r="E48" i="8" s="1"/>
  <c r="E51" i="8" s="1"/>
  <c r="E53" i="8" s="1"/>
  <c r="E56" i="8" s="1"/>
  <c r="E59" i="8" s="1"/>
  <c r="D32" i="8"/>
  <c r="D48" i="8" s="1"/>
  <c r="D51" i="8" s="1"/>
  <c r="D53" i="8" s="1"/>
  <c r="D56" i="8" s="1"/>
  <c r="D59" i="8" s="1"/>
  <c r="C32" i="8"/>
  <c r="C48" i="8" s="1"/>
  <c r="C51" i="8" s="1"/>
  <c r="C53" i="8" s="1"/>
  <c r="C56" i="8" s="1"/>
  <c r="C59" i="8" s="1"/>
  <c r="T48" i="9"/>
  <c r="T51" i="9" s="1"/>
  <c r="T53" i="9" s="1"/>
  <c r="T56" i="9" s="1"/>
  <c r="T59" i="9" s="1"/>
  <c r="AA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L48" i="9" s="1"/>
  <c r="L51" i="9" s="1"/>
  <c r="L53" i="9" s="1"/>
  <c r="L56" i="9" s="1"/>
  <c r="L59" i="9" s="1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X32" i="9"/>
  <c r="Z32" i="9" s="1"/>
  <c r="W32" i="9"/>
  <c r="V32" i="9"/>
  <c r="V48" i="9" s="1"/>
  <c r="V51" i="9" s="1"/>
  <c r="V53" i="9" s="1"/>
  <c r="V56" i="9" s="1"/>
  <c r="V59" i="9" s="1"/>
  <c r="U32" i="9"/>
  <c r="U48" i="9" s="1"/>
  <c r="U51" i="9" s="1"/>
  <c r="U53" i="9" s="1"/>
  <c r="U56" i="9" s="1"/>
  <c r="U59" i="9" s="1"/>
  <c r="T32" i="9"/>
  <c r="S32" i="9"/>
  <c r="S48" i="9" s="1"/>
  <c r="S51" i="9" s="1"/>
  <c r="S53" i="9" s="1"/>
  <c r="S56" i="9" s="1"/>
  <c r="S59" i="9" s="1"/>
  <c r="R32" i="9"/>
  <c r="R48" i="9" s="1"/>
  <c r="R51" i="9" s="1"/>
  <c r="R53" i="9" s="1"/>
  <c r="R56" i="9" s="1"/>
  <c r="R59" i="9" s="1"/>
  <c r="Q32" i="9"/>
  <c r="P32" i="9"/>
  <c r="P48" i="9" s="1"/>
  <c r="P51" i="9" s="1"/>
  <c r="P53" i="9" s="1"/>
  <c r="P56" i="9" s="1"/>
  <c r="P59" i="9" s="1"/>
  <c r="O32" i="9"/>
  <c r="N32" i="9"/>
  <c r="N48" i="9" s="1"/>
  <c r="N51" i="9" s="1"/>
  <c r="N53" i="9" s="1"/>
  <c r="N56" i="9" s="1"/>
  <c r="N59" i="9" s="1"/>
  <c r="M32" i="9"/>
  <c r="M48" i="9" s="1"/>
  <c r="M51" i="9" s="1"/>
  <c r="M53" i="9" s="1"/>
  <c r="M56" i="9" s="1"/>
  <c r="M59" i="9" s="1"/>
  <c r="L32" i="9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H32" i="9"/>
  <c r="H48" i="9" s="1"/>
  <c r="H51" i="9" s="1"/>
  <c r="H53" i="9" s="1"/>
  <c r="H56" i="9" s="1"/>
  <c r="H59" i="9" s="1"/>
  <c r="G32" i="9"/>
  <c r="F32" i="9"/>
  <c r="F48" i="9" s="1"/>
  <c r="F51" i="9" s="1"/>
  <c r="F53" i="9" s="1"/>
  <c r="F56" i="9" s="1"/>
  <c r="F59" i="9" s="1"/>
  <c r="E32" i="9"/>
  <c r="E48" i="9" s="1"/>
  <c r="E51" i="9" s="1"/>
  <c r="E53" i="9" s="1"/>
  <c r="E56" i="9" s="1"/>
  <c r="E59" i="9" s="1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C59" i="9" s="1"/>
  <c r="S48" i="1"/>
  <c r="S51" i="1" s="1"/>
  <c r="S53" i="1" s="1"/>
  <c r="S56" i="1" s="1"/>
  <c r="S59" i="1" s="1"/>
  <c r="AA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Z32" i="1" s="1"/>
  <c r="X32" i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O48" i="4" l="1"/>
  <c r="O51" i="4" s="1"/>
  <c r="O53" i="4" s="1"/>
  <c r="O56" i="4" s="1"/>
  <c r="O59" i="4" s="1"/>
  <c r="W48" i="4"/>
  <c r="W51" i="4" s="1"/>
  <c r="W53" i="4" s="1"/>
  <c r="W56" i="4" s="1"/>
  <c r="W59" i="4" s="1"/>
  <c r="Z47" i="3"/>
  <c r="G48" i="9"/>
  <c r="G51" i="9" s="1"/>
  <c r="G53" i="9" s="1"/>
  <c r="G56" i="9" s="1"/>
  <c r="G59" i="9" s="1"/>
  <c r="O48" i="9"/>
  <c r="O51" i="9" s="1"/>
  <c r="O53" i="9" s="1"/>
  <c r="O56" i="9" s="1"/>
  <c r="O59" i="9" s="1"/>
  <c r="W48" i="9"/>
  <c r="W51" i="9" s="1"/>
  <c r="W53" i="9" s="1"/>
  <c r="W56" i="9" s="1"/>
  <c r="W59" i="9" s="1"/>
  <c r="H48" i="8"/>
  <c r="H51" i="8" s="1"/>
  <c r="H53" i="8" s="1"/>
  <c r="H56" i="8" s="1"/>
  <c r="H59" i="8" s="1"/>
  <c r="N48" i="6"/>
  <c r="N51" i="6" s="1"/>
  <c r="N53" i="6" s="1"/>
  <c r="N56" i="6" s="1"/>
  <c r="N59" i="6" s="1"/>
  <c r="V48" i="6"/>
  <c r="V51" i="6" s="1"/>
  <c r="V53" i="6" s="1"/>
  <c r="V56" i="6" s="1"/>
  <c r="V59" i="6" s="1"/>
  <c r="E48" i="6"/>
  <c r="E51" i="6" s="1"/>
  <c r="E53" i="6" s="1"/>
  <c r="E56" i="6" s="1"/>
  <c r="E59" i="6" s="1"/>
  <c r="M48" i="6"/>
  <c r="M51" i="6" s="1"/>
  <c r="M53" i="6" s="1"/>
  <c r="M56" i="6" s="1"/>
  <c r="M59" i="6" s="1"/>
  <c r="G48" i="2"/>
  <c r="G51" i="2" s="1"/>
  <c r="G53" i="2" s="1"/>
  <c r="G56" i="2" s="1"/>
  <c r="G59" i="2" s="1"/>
  <c r="O48" i="2"/>
  <c r="O51" i="2" s="1"/>
  <c r="O53" i="2" s="1"/>
  <c r="O56" i="2" s="1"/>
  <c r="O59" i="2" s="1"/>
  <c r="W48" i="2"/>
  <c r="W51" i="2" s="1"/>
  <c r="W53" i="2" s="1"/>
  <c r="W56" i="2" s="1"/>
  <c r="W59" i="2" s="1"/>
  <c r="H48" i="1"/>
  <c r="H51" i="1" s="1"/>
  <c r="H53" i="1" s="1"/>
  <c r="H56" i="1" s="1"/>
  <c r="H59" i="1" s="1"/>
  <c r="P48" i="1"/>
  <c r="P51" i="1" s="1"/>
  <c r="P53" i="1" s="1"/>
  <c r="P56" i="1" s="1"/>
  <c r="P59" i="1" s="1"/>
  <c r="X48" i="1"/>
  <c r="X48" i="9"/>
  <c r="X51" i="9" s="1"/>
  <c r="H48" i="6"/>
  <c r="H51" i="6" s="1"/>
  <c r="H53" i="6" s="1"/>
  <c r="H56" i="6" s="1"/>
  <c r="H59" i="6" s="1"/>
  <c r="P48" i="6"/>
  <c r="P51" i="6" s="1"/>
  <c r="P53" i="6" s="1"/>
  <c r="P56" i="6" s="1"/>
  <c r="P59" i="6" s="1"/>
  <c r="C48" i="5"/>
  <c r="C51" i="5" s="1"/>
  <c r="C53" i="5" s="1"/>
  <c r="C56" i="5" s="1"/>
  <c r="C59" i="5" s="1"/>
  <c r="K48" i="5"/>
  <c r="K51" i="5" s="1"/>
  <c r="K53" i="5" s="1"/>
  <c r="K56" i="5" s="1"/>
  <c r="K59" i="5" s="1"/>
  <c r="S48" i="5"/>
  <c r="S51" i="5" s="1"/>
  <c r="S53" i="5" s="1"/>
  <c r="S56" i="5" s="1"/>
  <c r="S59" i="5" s="1"/>
  <c r="F48" i="3"/>
  <c r="F51" i="3" s="1"/>
  <c r="F53" i="3" s="1"/>
  <c r="F56" i="3" s="1"/>
  <c r="F59" i="3" s="1"/>
  <c r="N48" i="3"/>
  <c r="N51" i="3" s="1"/>
  <c r="N53" i="3" s="1"/>
  <c r="N56" i="3" s="1"/>
  <c r="N59" i="3" s="1"/>
  <c r="V48" i="3"/>
  <c r="V51" i="3" s="1"/>
  <c r="V53" i="3" s="1"/>
  <c r="V56" i="3" s="1"/>
  <c r="V59" i="3" s="1"/>
  <c r="X48" i="2"/>
  <c r="I48" i="9"/>
  <c r="I51" i="9" s="1"/>
  <c r="I53" i="9" s="1"/>
  <c r="I56" i="9" s="1"/>
  <c r="I59" i="9" s="1"/>
  <c r="Q48" i="9"/>
  <c r="Q51" i="9" s="1"/>
  <c r="Q53" i="9" s="1"/>
  <c r="Q56" i="9" s="1"/>
  <c r="Q59" i="9" s="1"/>
  <c r="Y48" i="9"/>
  <c r="Y51" i="9" s="1"/>
  <c r="Y53" i="9" s="1"/>
  <c r="Y56" i="9" s="1"/>
  <c r="Y59" i="9" s="1"/>
  <c r="I48" i="2"/>
  <c r="I51" i="2" s="1"/>
  <c r="I53" i="2" s="1"/>
  <c r="I56" i="2" s="1"/>
  <c r="I59" i="2" s="1"/>
  <c r="Q48" i="2"/>
  <c r="Q51" i="2" s="1"/>
  <c r="Q53" i="2" s="1"/>
  <c r="Q56" i="2" s="1"/>
  <c r="Q59" i="2" s="1"/>
  <c r="Z32" i="6"/>
  <c r="AA48" i="7"/>
  <c r="AA51" i="7" s="1"/>
  <c r="AA53" i="7" s="1"/>
  <c r="AA56" i="7" s="1"/>
  <c r="AA59" i="7" s="1"/>
  <c r="C48" i="6"/>
  <c r="C51" i="6" s="1"/>
  <c r="C53" i="6" s="1"/>
  <c r="C56" i="6" s="1"/>
  <c r="C59" i="6" s="1"/>
  <c r="K48" i="6"/>
  <c r="K51" i="6" s="1"/>
  <c r="K53" i="6" s="1"/>
  <c r="K56" i="6" s="1"/>
  <c r="K59" i="6" s="1"/>
  <c r="S48" i="6"/>
  <c r="S51" i="6" s="1"/>
  <c r="S53" i="6" s="1"/>
  <c r="S56" i="6" s="1"/>
  <c r="S59" i="6" s="1"/>
  <c r="Q48" i="3"/>
  <c r="Q51" i="3" s="1"/>
  <c r="Q53" i="3" s="1"/>
  <c r="Q56" i="3" s="1"/>
  <c r="Q59" i="3" s="1"/>
  <c r="P48" i="3"/>
  <c r="P51" i="3" s="1"/>
  <c r="P53" i="3" s="1"/>
  <c r="P56" i="3" s="1"/>
  <c r="P59" i="3" s="1"/>
  <c r="X48" i="3"/>
  <c r="X51" i="3" s="1"/>
  <c r="X53" i="3" s="1"/>
  <c r="X56" i="3" s="1"/>
  <c r="X51" i="1"/>
  <c r="X53" i="9"/>
  <c r="X48" i="7"/>
  <c r="Z32" i="7"/>
  <c r="Z51" i="5"/>
  <c r="X53" i="5"/>
  <c r="Z48" i="4"/>
  <c r="X51" i="4"/>
  <c r="Z47" i="1"/>
  <c r="Y48" i="1"/>
  <c r="Y51" i="1" s="1"/>
  <c r="Y53" i="1" s="1"/>
  <c r="Y56" i="1" s="1"/>
  <c r="Y59" i="1" s="1"/>
  <c r="I48" i="8"/>
  <c r="I51" i="8" s="1"/>
  <c r="I53" i="8" s="1"/>
  <c r="I56" i="8" s="1"/>
  <c r="I59" i="8" s="1"/>
  <c r="Q48" i="8"/>
  <c r="Q51" i="8" s="1"/>
  <c r="Q53" i="8" s="1"/>
  <c r="Q56" i="8" s="1"/>
  <c r="Q59" i="8" s="1"/>
  <c r="Y48" i="8"/>
  <c r="Y51" i="8" s="1"/>
  <c r="Y53" i="8" s="1"/>
  <c r="Y56" i="8" s="1"/>
  <c r="Y59" i="8" s="1"/>
  <c r="Z47" i="8"/>
  <c r="X51" i="6"/>
  <c r="I48" i="5"/>
  <c r="I51" i="5" s="1"/>
  <c r="I53" i="5" s="1"/>
  <c r="I56" i="5" s="1"/>
  <c r="I59" i="5" s="1"/>
  <c r="Y48" i="5"/>
  <c r="Y51" i="5" s="1"/>
  <c r="Y53" i="5" s="1"/>
  <c r="Y56" i="5" s="1"/>
  <c r="Y59" i="5" s="1"/>
  <c r="Z47" i="5"/>
  <c r="I48" i="4"/>
  <c r="I51" i="4" s="1"/>
  <c r="I53" i="4" s="1"/>
  <c r="I56" i="4" s="1"/>
  <c r="I59" i="4" s="1"/>
  <c r="Q48" i="4"/>
  <c r="Q51" i="4" s="1"/>
  <c r="Q53" i="4" s="1"/>
  <c r="Q56" i="4" s="1"/>
  <c r="Q59" i="4" s="1"/>
  <c r="Z47" i="4"/>
  <c r="Z53" i="3"/>
  <c r="X51" i="8"/>
  <c r="Z48" i="3"/>
  <c r="Z51" i="3"/>
  <c r="Z47" i="9"/>
  <c r="F48" i="8"/>
  <c r="F51" i="8" s="1"/>
  <c r="F53" i="8" s="1"/>
  <c r="F56" i="8" s="1"/>
  <c r="F59" i="8" s="1"/>
  <c r="N48" i="8"/>
  <c r="N51" i="8" s="1"/>
  <c r="N53" i="8" s="1"/>
  <c r="N56" i="8" s="1"/>
  <c r="N59" i="8" s="1"/>
  <c r="V48" i="8"/>
  <c r="V51" i="8" s="1"/>
  <c r="V53" i="8" s="1"/>
  <c r="V56" i="8" s="1"/>
  <c r="V59" i="8" s="1"/>
  <c r="X51" i="2"/>
  <c r="I48" i="6"/>
  <c r="I51" i="6" s="1"/>
  <c r="I53" i="6" s="1"/>
  <c r="I56" i="6" s="1"/>
  <c r="I59" i="6" s="1"/>
  <c r="Q48" i="6"/>
  <c r="Q51" i="6" s="1"/>
  <c r="Q53" i="6" s="1"/>
  <c r="Q56" i="6" s="1"/>
  <c r="Q59" i="6" s="1"/>
  <c r="Y48" i="6"/>
  <c r="Y51" i="6" s="1"/>
  <c r="Y53" i="6" s="1"/>
  <c r="Y56" i="6" s="1"/>
  <c r="Y59" i="6" s="1"/>
  <c r="Z47" i="6"/>
  <c r="Y48" i="2"/>
  <c r="Y51" i="2" s="1"/>
  <c r="Y53" i="2" s="1"/>
  <c r="Y56" i="2" s="1"/>
  <c r="Y59" i="2" s="1"/>
  <c r="Z47" i="2"/>
  <c r="C48" i="4"/>
  <c r="C51" i="4" s="1"/>
  <c r="C53" i="4" s="1"/>
  <c r="C56" i="4" s="1"/>
  <c r="C59" i="4" s="1"/>
  <c r="K48" i="4"/>
  <c r="K51" i="4" s="1"/>
  <c r="K53" i="4" s="1"/>
  <c r="K56" i="4" s="1"/>
  <c r="K59" i="4" s="1"/>
  <c r="S48" i="4"/>
  <c r="S51" i="4" s="1"/>
  <c r="S53" i="4" s="1"/>
  <c r="S56" i="4" s="1"/>
  <c r="S59" i="4" s="1"/>
  <c r="AA48" i="4"/>
  <c r="AA51" i="4" s="1"/>
  <c r="AA53" i="4" s="1"/>
  <c r="AA56" i="4" s="1"/>
  <c r="AA59" i="4" s="1"/>
  <c r="D48" i="3"/>
  <c r="D51" i="3" s="1"/>
  <c r="D53" i="3" s="1"/>
  <c r="D56" i="3" s="1"/>
  <c r="D59" i="3" s="1"/>
  <c r="L48" i="3"/>
  <c r="L51" i="3" s="1"/>
  <c r="L53" i="3" s="1"/>
  <c r="L56" i="3" s="1"/>
  <c r="L59" i="3" s="1"/>
  <c r="T48" i="3"/>
  <c r="T51" i="3" s="1"/>
  <c r="T53" i="3" s="1"/>
  <c r="T56" i="3" s="1"/>
  <c r="T59" i="3" s="1"/>
  <c r="D48" i="2"/>
  <c r="D51" i="2" s="1"/>
  <c r="D53" i="2" s="1"/>
  <c r="D56" i="2" s="1"/>
  <c r="D59" i="2" s="1"/>
  <c r="L48" i="2"/>
  <c r="L51" i="2" s="1"/>
  <c r="L53" i="2" s="1"/>
  <c r="L56" i="2" s="1"/>
  <c r="L59" i="2" s="1"/>
  <c r="T48" i="2"/>
  <c r="T51" i="2" s="1"/>
  <c r="T53" i="2" s="1"/>
  <c r="T56" i="2" s="1"/>
  <c r="T59" i="2" s="1"/>
  <c r="Z48" i="9" l="1"/>
  <c r="Z51" i="9"/>
  <c r="Z48" i="2"/>
  <c r="Z51" i="2"/>
  <c r="X53" i="2"/>
  <c r="Z51" i="8"/>
  <c r="X53" i="8"/>
  <c r="Z48" i="7"/>
  <c r="X51" i="7"/>
  <c r="Z53" i="5"/>
  <c r="X56" i="5"/>
  <c r="Z51" i="6"/>
  <c r="X53" i="6"/>
  <c r="Z48" i="5"/>
  <c r="Z48" i="6"/>
  <c r="Z51" i="4"/>
  <c r="X53" i="4"/>
  <c r="Z51" i="1"/>
  <c r="X53" i="1"/>
  <c r="Z48" i="8"/>
  <c r="Z56" i="3"/>
  <c r="X59" i="3"/>
  <c r="Z59" i="3" s="1"/>
  <c r="Z53" i="9"/>
  <c r="X56" i="9"/>
  <c r="Z48" i="1"/>
  <c r="X59" i="5" l="1"/>
  <c r="Z59" i="5" s="1"/>
  <c r="Z56" i="5"/>
  <c r="Z51" i="7"/>
  <c r="X53" i="7"/>
  <c r="Z53" i="2"/>
  <c r="X56" i="2"/>
  <c r="X56" i="1"/>
  <c r="Z53" i="1"/>
  <c r="Z53" i="4"/>
  <c r="X56" i="4"/>
  <c r="Z56" i="9"/>
  <c r="X59" i="9"/>
  <c r="Z59" i="9" s="1"/>
  <c r="X56" i="8"/>
  <c r="Z53" i="8"/>
  <c r="X56" i="6"/>
  <c r="Z53" i="6"/>
  <c r="Z56" i="1" l="1"/>
  <c r="X59" i="1"/>
  <c r="Z59" i="1" s="1"/>
  <c r="Z56" i="2"/>
  <c r="X59" i="2"/>
  <c r="Z59" i="2" s="1"/>
  <c r="Z53" i="7"/>
  <c r="X56" i="7"/>
  <c r="Z56" i="4"/>
  <c r="X59" i="4"/>
  <c r="Z59" i="4" s="1"/>
  <c r="Z56" i="6"/>
  <c r="X59" i="6"/>
  <c r="Z59" i="6" s="1"/>
  <c r="X59" i="8"/>
  <c r="Z59" i="8" s="1"/>
  <c r="Z56" i="8"/>
  <c r="Z56" i="7" l="1"/>
  <c r="X59" i="7"/>
  <c r="Z59" i="7" s="1"/>
</calcChain>
</file>

<file path=xl/sharedStrings.xml><?xml version="1.0" encoding="utf-8"?>
<sst xmlns="http://schemas.openxmlformats.org/spreadsheetml/2006/main" count="1305" uniqueCount="94">
  <si>
    <t>Eastern Cape: Buffalo City (BUF) - Table C4 Quarterly Budgeted Financial Performance ( Waste water management                             ) for 2nd Quarter ended 31 December 2023 (Figures Finalised as at 2024/01/26)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</si>
  <si>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</si>
  <si>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</si>
  <si>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</si>
  <si>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</si>
  <si>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</si>
  <si>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</si>
  <si>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</si>
  <si>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</si>
  <si>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</si>
  <si>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</si>
  <si>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</si>
  <si>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</si>
  <si>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</si>
  <si>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</si>
  <si>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</si>
  <si>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</si>
  <si>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</si>
  <si>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</si>
  <si>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</si>
  <si>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</si>
  <si>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</si>
  <si>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</si>
  <si>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</si>
  <si>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</si>
  <si>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</si>
  <si>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</si>
  <si>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</si>
  <si>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</si>
  <si>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</si>
  <si>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</si>
  <si>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</si>
  <si>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</si>
  <si>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</si>
  <si>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</si>
  <si>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</si>
  <si>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</si>
  <si>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</si>
  <si>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</si>
  <si>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</si>
  <si>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</si>
  <si>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</si>
  <si>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</si>
  <si>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</si>
  <si>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</si>
  <si>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</si>
  <si>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</si>
  <si>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</si>
  <si>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</si>
  <si>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</si>
  <si>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</si>
  <si>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</si>
  <si>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</si>
  <si>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</si>
  <si>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</si>
  <si>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</si>
  <si>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</si>
  <si>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</si>
  <si>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</si>
  <si>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</si>
  <si>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</si>
  <si>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</si>
  <si>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</si>
  <si>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</si>
  <si>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</si>
  <si>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</si>
  <si>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</si>
  <si>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</si>
  <si>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</si>
  <si>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</si>
  <si>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</si>
  <si>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</si>
  <si>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</si>
  <si>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</si>
  <si>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</si>
  <si>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</si>
  <si>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</si>
  <si>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</si>
  <si>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</si>
  <si>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</si>
  <si>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</si>
  <si>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</si>
  <si>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</si>
  <si>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</si>
  <si>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</si>
  <si>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Eastern Cape: Nelson Mandela Bay (NMA) - Table C4 Quarterly Budgeted Financial Performance ( Waste water management                             ) for 2nd Quarter ended 31 December 2023 (Figures Finalised as at 2024/01/26)</t>
  </si>
  <si>
    <t>Free State: Mangaung (MAN) - Table C4 Quarterly Budgeted Financial Performance ( Waste water management                             ) for 2nd Quarter ended 31 December 2023 (Figures Finalised as at 2024/01/26)</t>
  </si>
  <si>
    <t>Gauteng: City of Ekurhuleni (EKU) - Table C4 Quarterly Budgeted Financial Performance ( Waste water management                             ) for 2nd Quarter ended 31 December 2023 (Figures Finalised as at 2024/01/26)</t>
  </si>
  <si>
    <t>Gauteng: City of Johannesburg (JHB) - Table C4 Quarterly Budgeted Financial Performance ( Waste water management                             ) for 2nd Quarter ended 31 December 2023 (Figures Finalised as at 2024/01/26)</t>
  </si>
  <si>
    <t>Gauteng: City of Tshwane (TSH) - Table C4 Quarterly Budgeted Financial Performance ( Waste water management                             ) for 2nd Quarter ended 31 December 2023 (Figures Finalised as at 2024/01/26)</t>
  </si>
  <si>
    <t>Kwazulu-Natal: eThekwini (ETH) - Table C4 Quarterly Budgeted Financial Performance ( Waste water management                             ) for 2nd Quarter ended 31 December 2023 (Figures Finalised as at 2024/01/26)</t>
  </si>
  <si>
    <t>Western Cape: Cape Town (CPT) - Table C4 Quarterly Budgeted Financial Performance ( Waste water management                             ) for 2nd Quarter ended 31 December 2023 (Figures Finalised as at 2024/01/26)</t>
  </si>
  <si>
    <t>Summary - Table C4 Quarterly Budgeted Financial Performance ( Waste water management                             ) for 2nd Quarter ended 31 December 2023 (Figures Finalised as at 2024/01/26)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</si>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</sst>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486116</v>
      </c>
      <c r="D6" s="20"/>
      <c r="E6" s="21"/>
      <c r="F6" s="22"/>
      <c r="G6" s="22">
        <v>35053</v>
      </c>
      <c r="H6" s="22">
        <v>54315</v>
      </c>
      <c r="I6" s="22">
        <v>9753</v>
      </c>
      <c r="J6" s="22">
        <v>99121</v>
      </c>
      <c r="K6" s="22">
        <v>-5487544</v>
      </c>
      <c r="L6" s="22">
        <v>-9973804</v>
      </c>
      <c r="M6" s="22">
        <v>-3534382</v>
      </c>
      <c r="N6" s="22">
        <v>-18995730</v>
      </c>
      <c r="O6" s="22"/>
      <c r="P6" s="22"/>
      <c r="Q6" s="22"/>
      <c r="R6" s="22"/>
      <c r="S6" s="22"/>
      <c r="T6" s="22"/>
      <c r="U6" s="22"/>
      <c r="V6" s="22"/>
      <c r="W6" s="22">
        <v>-18896609</v>
      </c>
      <c r="X6" s="22"/>
      <c r="Y6" s="22">
        <v>-18896609</v>
      </c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>
        <v>-875559</v>
      </c>
      <c r="L7" s="22">
        <v>1052725353</v>
      </c>
      <c r="M7" s="22">
        <v>-788309</v>
      </c>
      <c r="N7" s="22">
        <v>1051061485</v>
      </c>
      <c r="O7" s="22"/>
      <c r="P7" s="22"/>
      <c r="Q7" s="22"/>
      <c r="R7" s="22"/>
      <c r="S7" s="22"/>
      <c r="T7" s="22"/>
      <c r="U7" s="22"/>
      <c r="V7" s="22"/>
      <c r="W7" s="22">
        <v>1051061485</v>
      </c>
      <c r="X7" s="22"/>
      <c r="Y7" s="22">
        <v>1051061485</v>
      </c>
      <c r="Z7" s="23"/>
      <c r="AA7" s="20"/>
    </row>
    <row r="8" spans="1:27" ht="13.5" x14ac:dyDescent="0.25">
      <c r="A8" s="19" t="s">
        <v>36</v>
      </c>
      <c r="B8" s="15" t="s">
        <v>32</v>
      </c>
      <c r="C8" s="20">
        <v>8516215286</v>
      </c>
      <c r="D8" s="20"/>
      <c r="E8" s="21">
        <v>14331561482</v>
      </c>
      <c r="F8" s="22">
        <v>14331561482</v>
      </c>
      <c r="G8" s="22">
        <v>1017944772</v>
      </c>
      <c r="H8" s="22">
        <v>987589971</v>
      </c>
      <c r="I8" s="22">
        <v>1569283479</v>
      </c>
      <c r="J8" s="22">
        <v>3574818222</v>
      </c>
      <c r="K8" s="22">
        <v>1708177905</v>
      </c>
      <c r="L8" s="22">
        <v>1351158951</v>
      </c>
      <c r="M8" s="22">
        <v>1357515266</v>
      </c>
      <c r="N8" s="22">
        <v>4416852122</v>
      </c>
      <c r="O8" s="22"/>
      <c r="P8" s="22"/>
      <c r="Q8" s="22"/>
      <c r="R8" s="22"/>
      <c r="S8" s="22"/>
      <c r="T8" s="22"/>
      <c r="U8" s="22"/>
      <c r="V8" s="22"/>
      <c r="W8" s="22">
        <v>7991670344</v>
      </c>
      <c r="X8" s="22">
        <v>7145280186</v>
      </c>
      <c r="Y8" s="22">
        <v>846390158</v>
      </c>
      <c r="Z8" s="23">
        <v>11.845443928963935</v>
      </c>
      <c r="AA8" s="20">
        <v>14331561482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>
        <v>-262</v>
      </c>
      <c r="H9" s="22"/>
      <c r="I9" s="22"/>
      <c r="J9" s="22">
        <v>-262</v>
      </c>
      <c r="K9" s="22">
        <v>-11828</v>
      </c>
      <c r="L9" s="22">
        <v>-31972</v>
      </c>
      <c r="M9" s="22">
        <v>-11828</v>
      </c>
      <c r="N9" s="22">
        <v>-55628</v>
      </c>
      <c r="O9" s="22"/>
      <c r="P9" s="22"/>
      <c r="Q9" s="22"/>
      <c r="R9" s="22"/>
      <c r="S9" s="22"/>
      <c r="T9" s="22"/>
      <c r="U9" s="22"/>
      <c r="V9" s="22"/>
      <c r="W9" s="22">
        <v>-55890</v>
      </c>
      <c r="X9" s="22"/>
      <c r="Y9" s="22">
        <v>-55890</v>
      </c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1377254864</v>
      </c>
      <c r="D10" s="20"/>
      <c r="E10" s="21">
        <v>1398173281</v>
      </c>
      <c r="F10" s="22">
        <v>1398173281</v>
      </c>
      <c r="G10" s="22">
        <v>119465976</v>
      </c>
      <c r="H10" s="22">
        <v>120473023</v>
      </c>
      <c r="I10" s="22">
        <v>122108910</v>
      </c>
      <c r="J10" s="22">
        <v>362047909</v>
      </c>
      <c r="K10" s="22">
        <v>-311357089</v>
      </c>
      <c r="L10" s="22">
        <v>74731814</v>
      </c>
      <c r="M10" s="22">
        <v>5634868</v>
      </c>
      <c r="N10" s="22">
        <v>-230990407</v>
      </c>
      <c r="O10" s="22"/>
      <c r="P10" s="22"/>
      <c r="Q10" s="22"/>
      <c r="R10" s="22"/>
      <c r="S10" s="22"/>
      <c r="T10" s="22"/>
      <c r="U10" s="22"/>
      <c r="V10" s="22"/>
      <c r="W10" s="22">
        <v>131057502</v>
      </c>
      <c r="X10" s="22">
        <v>698175753</v>
      </c>
      <c r="Y10" s="22">
        <v>-567118251</v>
      </c>
      <c r="Z10" s="23">
        <v>-81.228580133747499</v>
      </c>
      <c r="AA10" s="20">
        <v>1398173281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238215931</v>
      </c>
      <c r="D13" s="20"/>
      <c r="E13" s="21">
        <v>208287918</v>
      </c>
      <c r="F13" s="22">
        <v>208287918</v>
      </c>
      <c r="G13" s="22">
        <v>13458422</v>
      </c>
      <c r="H13" s="22">
        <v>13769120</v>
      </c>
      <c r="I13" s="22">
        <v>46988473</v>
      </c>
      <c r="J13" s="22">
        <v>74216015</v>
      </c>
      <c r="K13" s="22">
        <v>23462964</v>
      </c>
      <c r="L13" s="22">
        <v>13801161</v>
      </c>
      <c r="M13" s="22">
        <v>25689112</v>
      </c>
      <c r="N13" s="22">
        <v>62953237</v>
      </c>
      <c r="O13" s="22"/>
      <c r="P13" s="22"/>
      <c r="Q13" s="22"/>
      <c r="R13" s="22"/>
      <c r="S13" s="22"/>
      <c r="T13" s="22"/>
      <c r="U13" s="22"/>
      <c r="V13" s="22"/>
      <c r="W13" s="22">
        <v>137169252</v>
      </c>
      <c r="X13" s="22">
        <v>103381347</v>
      </c>
      <c r="Y13" s="22">
        <v>33787905</v>
      </c>
      <c r="Z13" s="23">
        <v>32.682786576576525</v>
      </c>
      <c r="AA13" s="20">
        <v>208287918</v>
      </c>
    </row>
    <row r="14" spans="1:27" ht="13.5" x14ac:dyDescent="0.25">
      <c r="A14" s="19" t="s">
        <v>42</v>
      </c>
      <c r="B14" s="15" t="s">
        <v>32</v>
      </c>
      <c r="C14" s="20">
        <v>22796480</v>
      </c>
      <c r="D14" s="20"/>
      <c r="E14" s="21">
        <v>6500000</v>
      </c>
      <c r="F14" s="22">
        <v>6500000</v>
      </c>
      <c r="G14" s="22">
        <v>3193771</v>
      </c>
      <c r="H14" s="22">
        <v>3376781</v>
      </c>
      <c r="I14" s="22">
        <v>3470246</v>
      </c>
      <c r="J14" s="22">
        <v>10040798</v>
      </c>
      <c r="K14" s="22">
        <v>3619836</v>
      </c>
      <c r="L14" s="22">
        <v>3253116</v>
      </c>
      <c r="M14" s="22">
        <v>2604735</v>
      </c>
      <c r="N14" s="22">
        <v>9477687</v>
      </c>
      <c r="O14" s="22"/>
      <c r="P14" s="22"/>
      <c r="Q14" s="22"/>
      <c r="R14" s="22"/>
      <c r="S14" s="22"/>
      <c r="T14" s="22"/>
      <c r="U14" s="22"/>
      <c r="V14" s="22"/>
      <c r="W14" s="22">
        <v>19518485</v>
      </c>
      <c r="X14" s="22">
        <v>3249996</v>
      </c>
      <c r="Y14" s="22">
        <v>16268489</v>
      </c>
      <c r="Z14" s="23">
        <v>500.56950839324105</v>
      </c>
      <c r="AA14" s="20">
        <v>6500000</v>
      </c>
    </row>
    <row r="15" spans="1:27" ht="13.5" x14ac:dyDescent="0.25">
      <c r="A15" s="19" t="s">
        <v>43</v>
      </c>
      <c r="B15" s="15" t="s">
        <v>32</v>
      </c>
      <c r="C15" s="20">
        <v>111753</v>
      </c>
      <c r="D15" s="20"/>
      <c r="E15" s="21"/>
      <c r="F15" s="22"/>
      <c r="G15" s="22"/>
      <c r="H15" s="22"/>
      <c r="I15" s="22">
        <v>15461</v>
      </c>
      <c r="J15" s="22">
        <v>15461</v>
      </c>
      <c r="K15" s="22">
        <v>9968</v>
      </c>
      <c r="L15" s="22"/>
      <c r="M15" s="22"/>
      <c r="N15" s="22">
        <v>9968</v>
      </c>
      <c r="O15" s="22"/>
      <c r="P15" s="22"/>
      <c r="Q15" s="22"/>
      <c r="R15" s="22"/>
      <c r="S15" s="22"/>
      <c r="T15" s="22"/>
      <c r="U15" s="22"/>
      <c r="V15" s="22"/>
      <c r="W15" s="22">
        <v>25429</v>
      </c>
      <c r="X15" s="22"/>
      <c r="Y15" s="22">
        <v>25429</v>
      </c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3770313</v>
      </c>
      <c r="D17" s="20"/>
      <c r="E17" s="21">
        <v>4559565</v>
      </c>
      <c r="F17" s="22">
        <v>4559565</v>
      </c>
      <c r="G17" s="22">
        <v>318007</v>
      </c>
      <c r="H17" s="22">
        <v>341873</v>
      </c>
      <c r="I17" s="22">
        <v>129227</v>
      </c>
      <c r="J17" s="22">
        <v>789107</v>
      </c>
      <c r="K17" s="22">
        <v>274256</v>
      </c>
      <c r="L17" s="22">
        <v>272951</v>
      </c>
      <c r="M17" s="22">
        <v>272951</v>
      </c>
      <c r="N17" s="22">
        <v>820158</v>
      </c>
      <c r="O17" s="22"/>
      <c r="P17" s="22"/>
      <c r="Q17" s="22"/>
      <c r="R17" s="22"/>
      <c r="S17" s="22"/>
      <c r="T17" s="22"/>
      <c r="U17" s="22"/>
      <c r="V17" s="22"/>
      <c r="W17" s="22">
        <v>1609265</v>
      </c>
      <c r="X17" s="22">
        <v>2279778</v>
      </c>
      <c r="Y17" s="22">
        <v>-670513</v>
      </c>
      <c r="Z17" s="23">
        <v>-29.411328646912111</v>
      </c>
      <c r="AA17" s="20">
        <v>4559565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52139538</v>
      </c>
      <c r="D19" s="20"/>
      <c r="E19" s="21">
        <v>52120311</v>
      </c>
      <c r="F19" s="22">
        <v>52120312</v>
      </c>
      <c r="G19" s="22">
        <v>1017658</v>
      </c>
      <c r="H19" s="22">
        <v>4125124</v>
      </c>
      <c r="I19" s="22">
        <v>6749951</v>
      </c>
      <c r="J19" s="22">
        <v>11892733</v>
      </c>
      <c r="K19" s="22">
        <v>4045562</v>
      </c>
      <c r="L19" s="22">
        <v>11100629</v>
      </c>
      <c r="M19" s="22">
        <v>2391467</v>
      </c>
      <c r="N19" s="22">
        <v>17537658</v>
      </c>
      <c r="O19" s="22"/>
      <c r="P19" s="22"/>
      <c r="Q19" s="22"/>
      <c r="R19" s="22"/>
      <c r="S19" s="22"/>
      <c r="T19" s="22"/>
      <c r="U19" s="22"/>
      <c r="V19" s="22"/>
      <c r="W19" s="22">
        <v>29430391</v>
      </c>
      <c r="X19" s="22">
        <v>25631482</v>
      </c>
      <c r="Y19" s="22">
        <v>3798909</v>
      </c>
      <c r="Z19" s="23">
        <v>14.821261603211239</v>
      </c>
      <c r="AA19" s="20">
        <v>52120312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>
        <v>-11866</v>
      </c>
      <c r="L21" s="22">
        <v>-23732</v>
      </c>
      <c r="M21" s="22">
        <v>-11866</v>
      </c>
      <c r="N21" s="22">
        <v>-47464</v>
      </c>
      <c r="O21" s="22"/>
      <c r="P21" s="22"/>
      <c r="Q21" s="22"/>
      <c r="R21" s="22"/>
      <c r="S21" s="22"/>
      <c r="T21" s="22"/>
      <c r="U21" s="22"/>
      <c r="V21" s="22"/>
      <c r="W21" s="22">
        <v>-47464</v>
      </c>
      <c r="X21" s="22"/>
      <c r="Y21" s="22">
        <v>-47464</v>
      </c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137198730</v>
      </c>
      <c r="D22" s="20"/>
      <c r="E22" s="21">
        <v>157049260</v>
      </c>
      <c r="F22" s="22">
        <v>157049260</v>
      </c>
      <c r="G22" s="22"/>
      <c r="H22" s="22"/>
      <c r="I22" s="22"/>
      <c r="J22" s="22"/>
      <c r="K22" s="22">
        <v>41885754</v>
      </c>
      <c r="L22" s="22">
        <v>13502600</v>
      </c>
      <c r="M22" s="22">
        <v>11691549</v>
      </c>
      <c r="N22" s="22">
        <v>67079903</v>
      </c>
      <c r="O22" s="22"/>
      <c r="P22" s="22"/>
      <c r="Q22" s="22"/>
      <c r="R22" s="22"/>
      <c r="S22" s="22"/>
      <c r="T22" s="22"/>
      <c r="U22" s="22"/>
      <c r="V22" s="22"/>
      <c r="W22" s="22">
        <v>67079903</v>
      </c>
      <c r="X22" s="22">
        <v>78524628</v>
      </c>
      <c r="Y22" s="22">
        <v>-11444725</v>
      </c>
      <c r="Z22" s="23">
        <v>-14.5746949606689</v>
      </c>
      <c r="AA22" s="20">
        <v>157049260</v>
      </c>
    </row>
    <row r="23" spans="1:27" ht="13.5" x14ac:dyDescent="0.25">
      <c r="A23" s="19" t="s">
        <v>51</v>
      </c>
      <c r="B23" s="15" t="s">
        <v>32</v>
      </c>
      <c r="C23" s="20">
        <v>37480</v>
      </c>
      <c r="D23" s="20"/>
      <c r="E23" s="21">
        <v>34535</v>
      </c>
      <c r="F23" s="22">
        <v>34535</v>
      </c>
      <c r="G23" s="22"/>
      <c r="H23" s="22"/>
      <c r="I23" s="22">
        <v>870</v>
      </c>
      <c r="J23" s="22">
        <v>870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870</v>
      </c>
      <c r="X23" s="22">
        <v>17268</v>
      </c>
      <c r="Y23" s="22">
        <v>-16398</v>
      </c>
      <c r="Z23" s="23">
        <v>-94.961779013203625</v>
      </c>
      <c r="AA23" s="20">
        <v>34535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1785633662</v>
      </c>
      <c r="D25" s="20"/>
      <c r="E25" s="21">
        <v>1975846347</v>
      </c>
      <c r="F25" s="22">
        <v>1975846347</v>
      </c>
      <c r="G25" s="22">
        <v>436227884</v>
      </c>
      <c r="H25" s="22">
        <v>294439112</v>
      </c>
      <c r="I25" s="22">
        <v>66641303</v>
      </c>
      <c r="J25" s="22">
        <v>797308299</v>
      </c>
      <c r="K25" s="22">
        <v>1654526</v>
      </c>
      <c r="L25" s="22">
        <v>636714</v>
      </c>
      <c r="M25" s="22">
        <v>311767377</v>
      </c>
      <c r="N25" s="22">
        <v>314058617</v>
      </c>
      <c r="O25" s="22"/>
      <c r="P25" s="22"/>
      <c r="Q25" s="22"/>
      <c r="R25" s="22"/>
      <c r="S25" s="22"/>
      <c r="T25" s="22"/>
      <c r="U25" s="22"/>
      <c r="V25" s="22"/>
      <c r="W25" s="22">
        <v>1111366916</v>
      </c>
      <c r="X25" s="22">
        <v>1222935933</v>
      </c>
      <c r="Y25" s="22">
        <v>-111569017</v>
      </c>
      <c r="Z25" s="23">
        <v>-9.1230467589834081</v>
      </c>
      <c r="AA25" s="20">
        <v>1975846347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>
        <v>129696225</v>
      </c>
      <c r="M26" s="22"/>
      <c r="N26" s="22">
        <v>129696225</v>
      </c>
      <c r="O26" s="22"/>
      <c r="P26" s="22"/>
      <c r="Q26" s="22"/>
      <c r="R26" s="22"/>
      <c r="S26" s="22"/>
      <c r="T26" s="22"/>
      <c r="U26" s="22"/>
      <c r="V26" s="22"/>
      <c r="W26" s="22">
        <v>129696225</v>
      </c>
      <c r="X26" s="22"/>
      <c r="Y26" s="22">
        <v>129696225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82522</v>
      </c>
      <c r="D29" s="20"/>
      <c r="E29" s="21"/>
      <c r="F29" s="22"/>
      <c r="G29" s="22"/>
      <c r="H29" s="22"/>
      <c r="I29" s="22"/>
      <c r="J29" s="22"/>
      <c r="K29" s="22">
        <v>7725</v>
      </c>
      <c r="L29" s="22"/>
      <c r="M29" s="22"/>
      <c r="N29" s="22">
        <v>7725</v>
      </c>
      <c r="O29" s="22"/>
      <c r="P29" s="22"/>
      <c r="Q29" s="22"/>
      <c r="R29" s="22"/>
      <c r="S29" s="22"/>
      <c r="T29" s="22"/>
      <c r="U29" s="22"/>
      <c r="V29" s="22"/>
      <c r="W29" s="22">
        <v>7725</v>
      </c>
      <c r="X29" s="22"/>
      <c r="Y29" s="22">
        <v>7725</v>
      </c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686426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12134629101</v>
      </c>
      <c r="D32" s="29">
        <f t="shared" ref="D32:Y32" si="0">SUM(D6:D31)</f>
        <v>0</v>
      </c>
      <c r="E32" s="30">
        <f t="shared" si="0"/>
        <v>18134132699</v>
      </c>
      <c r="F32" s="31">
        <f t="shared" si="0"/>
        <v>18134132700</v>
      </c>
      <c r="G32" s="31">
        <f t="shared" si="0"/>
        <v>1591661281</v>
      </c>
      <c r="H32" s="31">
        <f t="shared" si="0"/>
        <v>1424169319</v>
      </c>
      <c r="I32" s="31">
        <f t="shared" si="0"/>
        <v>1815397673</v>
      </c>
      <c r="J32" s="31">
        <f t="shared" si="0"/>
        <v>4831228273</v>
      </c>
      <c r="K32" s="31">
        <f t="shared" si="0"/>
        <v>1465394610</v>
      </c>
      <c r="L32" s="31">
        <f t="shared" si="0"/>
        <v>2640850006</v>
      </c>
      <c r="M32" s="31">
        <f t="shared" si="0"/>
        <v>1713220940</v>
      </c>
      <c r="N32" s="31">
        <f t="shared" si="0"/>
        <v>5819465556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10650693829</v>
      </c>
      <c r="X32" s="31">
        <f t="shared" si="0"/>
        <v>9279476371</v>
      </c>
      <c r="Y32" s="31">
        <f t="shared" si="0"/>
        <v>1371217458</v>
      </c>
      <c r="Z32" s="32">
        <f>+IF(X32&lt;&gt;0,+(Y32/X32)*100,0)</f>
        <v>14.776883987606201</v>
      </c>
      <c r="AA32" s="29">
        <f>SUM(AA6:AA31)</f>
        <v>18134132700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2186351563</v>
      </c>
      <c r="D34" s="20"/>
      <c r="E34" s="21">
        <v>3165539006</v>
      </c>
      <c r="F34" s="22">
        <v>3165539007</v>
      </c>
      <c r="G34" s="22">
        <v>204709276</v>
      </c>
      <c r="H34" s="22">
        <v>200945894</v>
      </c>
      <c r="I34" s="22">
        <v>286899919</v>
      </c>
      <c r="J34" s="22">
        <v>692555089</v>
      </c>
      <c r="K34" s="22">
        <v>240763802</v>
      </c>
      <c r="L34" s="22">
        <v>320780166</v>
      </c>
      <c r="M34" s="22">
        <v>239916579</v>
      </c>
      <c r="N34" s="22">
        <v>801460547</v>
      </c>
      <c r="O34" s="22"/>
      <c r="P34" s="22"/>
      <c r="Q34" s="22"/>
      <c r="R34" s="22"/>
      <c r="S34" s="22"/>
      <c r="T34" s="22"/>
      <c r="U34" s="22"/>
      <c r="V34" s="22"/>
      <c r="W34" s="22">
        <v>1494015636</v>
      </c>
      <c r="X34" s="22">
        <v>1609507014</v>
      </c>
      <c r="Y34" s="22">
        <v>-115491378</v>
      </c>
      <c r="Z34" s="23">
        <v>-7.1755746943268681</v>
      </c>
      <c r="AA34" s="20">
        <v>3165539007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432558049</v>
      </c>
      <c r="D37" s="20"/>
      <c r="E37" s="21">
        <v>672238993</v>
      </c>
      <c r="F37" s="22">
        <v>672737629</v>
      </c>
      <c r="G37" s="22">
        <v>10737304</v>
      </c>
      <c r="H37" s="22">
        <v>33134728</v>
      </c>
      <c r="I37" s="22">
        <v>32325041</v>
      </c>
      <c r="J37" s="22">
        <v>76197073</v>
      </c>
      <c r="K37" s="22">
        <v>33461612</v>
      </c>
      <c r="L37" s="22">
        <v>33741522</v>
      </c>
      <c r="M37" s="22">
        <v>37129704</v>
      </c>
      <c r="N37" s="22">
        <v>104332838</v>
      </c>
      <c r="O37" s="22"/>
      <c r="P37" s="22"/>
      <c r="Q37" s="22"/>
      <c r="R37" s="22"/>
      <c r="S37" s="22"/>
      <c r="T37" s="22"/>
      <c r="U37" s="22"/>
      <c r="V37" s="22"/>
      <c r="W37" s="22">
        <v>180529911</v>
      </c>
      <c r="X37" s="22">
        <v>321948560</v>
      </c>
      <c r="Y37" s="22">
        <v>-141418649</v>
      </c>
      <c r="Z37" s="23">
        <v>-43.925852316283077</v>
      </c>
      <c r="AA37" s="20">
        <v>672737629</v>
      </c>
    </row>
    <row r="38" spans="1:27" ht="13.5" x14ac:dyDescent="0.25">
      <c r="A38" s="19" t="s">
        <v>64</v>
      </c>
      <c r="B38" s="15" t="s">
        <v>32</v>
      </c>
      <c r="C38" s="20">
        <v>830454587</v>
      </c>
      <c r="D38" s="20"/>
      <c r="E38" s="21">
        <v>2367495118</v>
      </c>
      <c r="F38" s="22">
        <v>2367495118</v>
      </c>
      <c r="G38" s="22">
        <v>112259933</v>
      </c>
      <c r="H38" s="22">
        <v>-129921</v>
      </c>
      <c r="I38" s="22">
        <v>27808474</v>
      </c>
      <c r="J38" s="22">
        <v>139938486</v>
      </c>
      <c r="K38" s="22">
        <v>54398995</v>
      </c>
      <c r="L38" s="22">
        <v>64614506</v>
      </c>
      <c r="M38" s="22">
        <v>36167144</v>
      </c>
      <c r="N38" s="22">
        <v>155180645</v>
      </c>
      <c r="O38" s="22"/>
      <c r="P38" s="22"/>
      <c r="Q38" s="22"/>
      <c r="R38" s="22"/>
      <c r="S38" s="22"/>
      <c r="T38" s="22"/>
      <c r="U38" s="22"/>
      <c r="V38" s="22"/>
      <c r="W38" s="22">
        <v>295119131</v>
      </c>
      <c r="X38" s="22">
        <v>1093433856</v>
      </c>
      <c r="Y38" s="22">
        <v>-798314725</v>
      </c>
      <c r="Z38" s="23">
        <v>-73.009878066186388</v>
      </c>
      <c r="AA38" s="20">
        <v>2367495118</v>
      </c>
    </row>
    <row r="39" spans="1:27" ht="13.5" x14ac:dyDescent="0.25">
      <c r="A39" s="19" t="s">
        <v>65</v>
      </c>
      <c r="B39" s="15" t="s">
        <v>32</v>
      </c>
      <c r="C39" s="20">
        <v>1508436840</v>
      </c>
      <c r="D39" s="20"/>
      <c r="E39" s="21">
        <v>1276518831</v>
      </c>
      <c r="F39" s="22">
        <v>1276518831</v>
      </c>
      <c r="G39" s="22">
        <v>74111435</v>
      </c>
      <c r="H39" s="22">
        <v>74541331</v>
      </c>
      <c r="I39" s="22">
        <v>66178303</v>
      </c>
      <c r="J39" s="22">
        <v>214831069</v>
      </c>
      <c r="K39" s="22">
        <v>71690519</v>
      </c>
      <c r="L39" s="22">
        <v>74914957</v>
      </c>
      <c r="M39" s="22">
        <v>72206680</v>
      </c>
      <c r="N39" s="22">
        <v>218812156</v>
      </c>
      <c r="O39" s="22"/>
      <c r="P39" s="22"/>
      <c r="Q39" s="22"/>
      <c r="R39" s="22"/>
      <c r="S39" s="22"/>
      <c r="T39" s="22"/>
      <c r="U39" s="22"/>
      <c r="V39" s="22"/>
      <c r="W39" s="22">
        <v>433643225</v>
      </c>
      <c r="X39" s="22">
        <v>638725997</v>
      </c>
      <c r="Y39" s="22">
        <v>-205082772</v>
      </c>
      <c r="Z39" s="23">
        <v>-32.10809845900166</v>
      </c>
      <c r="AA39" s="20">
        <v>1276518831</v>
      </c>
    </row>
    <row r="40" spans="1:27" ht="13.5" x14ac:dyDescent="0.25">
      <c r="A40" s="19" t="s">
        <v>40</v>
      </c>
      <c r="B40" s="15" t="s">
        <v>32</v>
      </c>
      <c r="C40" s="20">
        <v>249997190</v>
      </c>
      <c r="D40" s="20"/>
      <c r="E40" s="21">
        <v>190814356</v>
      </c>
      <c r="F40" s="22">
        <v>190814356</v>
      </c>
      <c r="G40" s="22">
        <v>18972690</v>
      </c>
      <c r="H40" s="22">
        <v>10256432</v>
      </c>
      <c r="I40" s="22">
        <v>14724021</v>
      </c>
      <c r="J40" s="22">
        <v>43953143</v>
      </c>
      <c r="K40" s="22">
        <v>25935900</v>
      </c>
      <c r="L40" s="22">
        <v>17499561</v>
      </c>
      <c r="M40" s="22">
        <v>17388035</v>
      </c>
      <c r="N40" s="22">
        <v>60823496</v>
      </c>
      <c r="O40" s="22"/>
      <c r="P40" s="22"/>
      <c r="Q40" s="22"/>
      <c r="R40" s="22"/>
      <c r="S40" s="22"/>
      <c r="T40" s="22"/>
      <c r="U40" s="22"/>
      <c r="V40" s="22"/>
      <c r="W40" s="22">
        <v>104776639</v>
      </c>
      <c r="X40" s="22">
        <v>95471988</v>
      </c>
      <c r="Y40" s="22">
        <v>9304651</v>
      </c>
      <c r="Z40" s="23">
        <v>9.7459487279137829</v>
      </c>
      <c r="AA40" s="20">
        <v>190814356</v>
      </c>
    </row>
    <row r="41" spans="1:27" ht="13.5" x14ac:dyDescent="0.25">
      <c r="A41" s="19" t="s">
        <v>66</v>
      </c>
      <c r="B41" s="15" t="s">
        <v>32</v>
      </c>
      <c r="C41" s="20">
        <v>2839221857</v>
      </c>
      <c r="D41" s="20"/>
      <c r="E41" s="21">
        <v>3046530121</v>
      </c>
      <c r="F41" s="22">
        <v>3046862579</v>
      </c>
      <c r="G41" s="22">
        <v>55911636</v>
      </c>
      <c r="H41" s="22">
        <v>195016977</v>
      </c>
      <c r="I41" s="22">
        <v>265729290</v>
      </c>
      <c r="J41" s="22">
        <v>516657903</v>
      </c>
      <c r="K41" s="22">
        <v>257154382</v>
      </c>
      <c r="L41" s="22">
        <v>327929124</v>
      </c>
      <c r="M41" s="22">
        <v>346034859</v>
      </c>
      <c r="N41" s="22">
        <v>931118365</v>
      </c>
      <c r="O41" s="22"/>
      <c r="P41" s="22"/>
      <c r="Q41" s="22"/>
      <c r="R41" s="22"/>
      <c r="S41" s="22"/>
      <c r="T41" s="22"/>
      <c r="U41" s="22"/>
      <c r="V41" s="22"/>
      <c r="W41" s="22">
        <v>1447776268</v>
      </c>
      <c r="X41" s="22">
        <v>1395011461</v>
      </c>
      <c r="Y41" s="22">
        <v>52764807</v>
      </c>
      <c r="Z41" s="23">
        <v>3.7823923655921847</v>
      </c>
      <c r="AA41" s="20">
        <v>3046862579</v>
      </c>
    </row>
    <row r="42" spans="1:27" ht="13.5" x14ac:dyDescent="0.25">
      <c r="A42" s="19" t="s">
        <v>67</v>
      </c>
      <c r="B42" s="15" t="s">
        <v>32</v>
      </c>
      <c r="C42" s="20">
        <v>122806867</v>
      </c>
      <c r="D42" s="20"/>
      <c r="E42" s="21">
        <v>5629101</v>
      </c>
      <c r="F42" s="22">
        <v>5629101</v>
      </c>
      <c r="G42" s="22"/>
      <c r="H42" s="22"/>
      <c r="I42" s="22">
        <v>10000</v>
      </c>
      <c r="J42" s="22">
        <v>10000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10000</v>
      </c>
      <c r="X42" s="22">
        <v>89556</v>
      </c>
      <c r="Y42" s="22">
        <v>-79556</v>
      </c>
      <c r="Z42" s="23">
        <v>-88.833802313636156</v>
      </c>
      <c r="AA42" s="20">
        <v>5629101</v>
      </c>
    </row>
    <row r="43" spans="1:27" ht="13.5" x14ac:dyDescent="0.25">
      <c r="A43" s="19" t="s">
        <v>68</v>
      </c>
      <c r="B43" s="15" t="s">
        <v>32</v>
      </c>
      <c r="C43" s="20">
        <v>136264244</v>
      </c>
      <c r="D43" s="20"/>
      <c r="E43" s="21">
        <v>64383915</v>
      </c>
      <c r="F43" s="22">
        <v>64383915</v>
      </c>
      <c r="G43" s="22">
        <v>1357877</v>
      </c>
      <c r="H43" s="22">
        <v>244149868</v>
      </c>
      <c r="I43" s="22">
        <v>3768740</v>
      </c>
      <c r="J43" s="22">
        <v>249276485</v>
      </c>
      <c r="K43" s="22">
        <v>8881871</v>
      </c>
      <c r="L43" s="22">
        <v>5623771</v>
      </c>
      <c r="M43" s="22">
        <v>9844485</v>
      </c>
      <c r="N43" s="22">
        <v>24350127</v>
      </c>
      <c r="O43" s="22"/>
      <c r="P43" s="22"/>
      <c r="Q43" s="22"/>
      <c r="R43" s="22"/>
      <c r="S43" s="22"/>
      <c r="T43" s="22"/>
      <c r="U43" s="22"/>
      <c r="V43" s="22"/>
      <c r="W43" s="22">
        <v>273626612</v>
      </c>
      <c r="X43" s="22">
        <v>928068</v>
      </c>
      <c r="Y43" s="22">
        <v>272698544</v>
      </c>
      <c r="Z43" s="23">
        <v>29383.465866725281</v>
      </c>
      <c r="AA43" s="20">
        <v>64383915</v>
      </c>
    </row>
    <row r="44" spans="1:27" ht="13.5" x14ac:dyDescent="0.25">
      <c r="A44" s="19" t="s">
        <v>69</v>
      </c>
      <c r="B44" s="15" t="s">
        <v>32</v>
      </c>
      <c r="C44" s="20">
        <v>595895061</v>
      </c>
      <c r="D44" s="20"/>
      <c r="E44" s="21">
        <v>888461126</v>
      </c>
      <c r="F44" s="22">
        <v>889149839</v>
      </c>
      <c r="G44" s="22">
        <v>14647499</v>
      </c>
      <c r="H44" s="22">
        <v>78365236</v>
      </c>
      <c r="I44" s="22">
        <v>109755744</v>
      </c>
      <c r="J44" s="22">
        <v>202768479</v>
      </c>
      <c r="K44" s="22">
        <v>63523224</v>
      </c>
      <c r="L44" s="22">
        <v>84323231</v>
      </c>
      <c r="M44" s="22">
        <v>62753096</v>
      </c>
      <c r="N44" s="22">
        <v>210599551</v>
      </c>
      <c r="O44" s="22"/>
      <c r="P44" s="22"/>
      <c r="Q44" s="22"/>
      <c r="R44" s="22"/>
      <c r="S44" s="22"/>
      <c r="T44" s="22"/>
      <c r="U44" s="22"/>
      <c r="V44" s="22"/>
      <c r="W44" s="22">
        <v>413368030</v>
      </c>
      <c r="X44" s="22">
        <v>435953086</v>
      </c>
      <c r="Y44" s="22">
        <v>-22585056</v>
      </c>
      <c r="Z44" s="23">
        <v>-5.1806161546474296</v>
      </c>
      <c r="AA44" s="20">
        <v>889149839</v>
      </c>
    </row>
    <row r="45" spans="1:27" ht="13.5" x14ac:dyDescent="0.25">
      <c r="A45" s="19" t="s">
        <v>70</v>
      </c>
      <c r="B45" s="15" t="s">
        <v>32</v>
      </c>
      <c r="C45" s="20">
        <v>2363275</v>
      </c>
      <c r="D45" s="20"/>
      <c r="E45" s="21"/>
      <c r="F45" s="22"/>
      <c r="G45" s="22">
        <v>66</v>
      </c>
      <c r="H45" s="22"/>
      <c r="I45" s="22">
        <v>18098</v>
      </c>
      <c r="J45" s="22">
        <v>18164</v>
      </c>
      <c r="K45" s="22">
        <v>5073</v>
      </c>
      <c r="L45" s="22">
        <v>1508079</v>
      </c>
      <c r="M45" s="22"/>
      <c r="N45" s="22">
        <v>1513152</v>
      </c>
      <c r="O45" s="22"/>
      <c r="P45" s="22"/>
      <c r="Q45" s="22"/>
      <c r="R45" s="22"/>
      <c r="S45" s="22"/>
      <c r="T45" s="22"/>
      <c r="U45" s="22"/>
      <c r="V45" s="22"/>
      <c r="W45" s="22">
        <v>1531316</v>
      </c>
      <c r="X45" s="22"/>
      <c r="Y45" s="22">
        <v>1531316</v>
      </c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12961350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8917310883</v>
      </c>
      <c r="D47" s="29">
        <f t="shared" ref="D47:Y47" si="1">SUM(D34:D46)</f>
        <v>0</v>
      </c>
      <c r="E47" s="30">
        <f t="shared" si="1"/>
        <v>11677610567</v>
      </c>
      <c r="F47" s="31">
        <f t="shared" si="1"/>
        <v>11679130375</v>
      </c>
      <c r="G47" s="31">
        <f t="shared" si="1"/>
        <v>492707716</v>
      </c>
      <c r="H47" s="31">
        <f t="shared" si="1"/>
        <v>836280545</v>
      </c>
      <c r="I47" s="31">
        <f t="shared" si="1"/>
        <v>807217630</v>
      </c>
      <c r="J47" s="31">
        <f t="shared" si="1"/>
        <v>2136205891</v>
      </c>
      <c r="K47" s="31">
        <f t="shared" si="1"/>
        <v>755815378</v>
      </c>
      <c r="L47" s="31">
        <f t="shared" si="1"/>
        <v>930934917</v>
      </c>
      <c r="M47" s="31">
        <f t="shared" si="1"/>
        <v>821440582</v>
      </c>
      <c r="N47" s="31">
        <f t="shared" si="1"/>
        <v>2508190877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4644396768</v>
      </c>
      <c r="X47" s="31">
        <f t="shared" si="1"/>
        <v>5591069586</v>
      </c>
      <c r="Y47" s="31">
        <f t="shared" si="1"/>
        <v>-946672818</v>
      </c>
      <c r="Z47" s="32">
        <f>+IF(X47&lt;&gt;0,+(Y47/X47)*100,0)</f>
        <v>-16.931873292553224</v>
      </c>
      <c r="AA47" s="29">
        <f>SUM(AA34:AA46)</f>
        <v>11679130375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3217318218</v>
      </c>
      <c r="D48" s="39">
        <f t="shared" si="2"/>
        <v>0</v>
      </c>
      <c r="E48" s="40">
        <f t="shared" si="2"/>
        <v>6456522132</v>
      </c>
      <c r="F48" s="41">
        <f t="shared" si="2"/>
        <v>6455002325</v>
      </c>
      <c r="G48" s="41">
        <f t="shared" si="2"/>
        <v>1098953565</v>
      </c>
      <c r="H48" s="41">
        <f t="shared" si="2"/>
        <v>587888774</v>
      </c>
      <c r="I48" s="41">
        <f t="shared" si="2"/>
        <v>1008180043</v>
      </c>
      <c r="J48" s="41">
        <f t="shared" si="2"/>
        <v>2695022382</v>
      </c>
      <c r="K48" s="41">
        <f t="shared" si="2"/>
        <v>709579232</v>
      </c>
      <c r="L48" s="41">
        <f t="shared" si="2"/>
        <v>1709915089</v>
      </c>
      <c r="M48" s="41">
        <f t="shared" si="2"/>
        <v>891780358</v>
      </c>
      <c r="N48" s="41">
        <f t="shared" si="2"/>
        <v>3311274679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6006297061</v>
      </c>
      <c r="X48" s="41">
        <f t="shared" si="2"/>
        <v>3688406785</v>
      </c>
      <c r="Y48" s="41">
        <f t="shared" si="2"/>
        <v>2317890276</v>
      </c>
      <c r="Z48" s="42">
        <f>+IF(X48&lt;&gt;0,+(Y48/X48)*100,0)</f>
        <v>62.842587900726897</v>
      </c>
      <c r="AA48" s="39">
        <f>+AA32-AA47</f>
        <v>6455002325</v>
      </c>
    </row>
    <row r="49" spans="1:27" ht="25.5" x14ac:dyDescent="0.25">
      <c r="A49" s="43" t="s">
        <v>74</v>
      </c>
      <c r="B49" s="15" t="s">
        <v>32</v>
      </c>
      <c r="C49" s="20">
        <v>699463008</v>
      </c>
      <c r="D49" s="20"/>
      <c r="E49" s="21">
        <v>1371813832</v>
      </c>
      <c r="F49" s="22">
        <v>1371813832</v>
      </c>
      <c r="G49" s="22">
        <v>74377721</v>
      </c>
      <c r="H49" s="22">
        <v>36774816</v>
      </c>
      <c r="I49" s="22">
        <v>22354879</v>
      </c>
      <c r="J49" s="22">
        <v>133507416</v>
      </c>
      <c r="K49" s="22">
        <v>216089842</v>
      </c>
      <c r="L49" s="22">
        <v>148350717</v>
      </c>
      <c r="M49" s="22">
        <v>88935365</v>
      </c>
      <c r="N49" s="22">
        <v>453375924</v>
      </c>
      <c r="O49" s="22"/>
      <c r="P49" s="22"/>
      <c r="Q49" s="22"/>
      <c r="R49" s="22"/>
      <c r="S49" s="22"/>
      <c r="T49" s="22"/>
      <c r="U49" s="22"/>
      <c r="V49" s="22"/>
      <c r="W49" s="22">
        <v>586883340</v>
      </c>
      <c r="X49" s="22">
        <v>838556507</v>
      </c>
      <c r="Y49" s="22">
        <v>-251673167</v>
      </c>
      <c r="Z49" s="23">
        <v>-30.012666397447678</v>
      </c>
      <c r="AA49" s="20">
        <v>1371813832</v>
      </c>
    </row>
    <row r="50" spans="1:27" ht="13.5" x14ac:dyDescent="0.25">
      <c r="A50" s="43" t="s">
        <v>75</v>
      </c>
      <c r="B50" s="15" t="s">
        <v>32</v>
      </c>
      <c r="C50" s="44">
        <v>241794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3917023020</v>
      </c>
      <c r="D51" s="48">
        <f t="shared" si="3"/>
        <v>0</v>
      </c>
      <c r="E51" s="49">
        <f t="shared" si="3"/>
        <v>7828335964</v>
      </c>
      <c r="F51" s="50">
        <f t="shared" si="3"/>
        <v>7826816157</v>
      </c>
      <c r="G51" s="50">
        <f t="shared" si="3"/>
        <v>1173331286</v>
      </c>
      <c r="H51" s="50">
        <f t="shared" si="3"/>
        <v>624663590</v>
      </c>
      <c r="I51" s="50">
        <f t="shared" si="3"/>
        <v>1030534922</v>
      </c>
      <c r="J51" s="50">
        <f t="shared" si="3"/>
        <v>2828529798</v>
      </c>
      <c r="K51" s="50">
        <f t="shared" si="3"/>
        <v>925669074</v>
      </c>
      <c r="L51" s="50">
        <f t="shared" si="3"/>
        <v>1858265806</v>
      </c>
      <c r="M51" s="50">
        <f t="shared" si="3"/>
        <v>980715723</v>
      </c>
      <c r="N51" s="50">
        <f t="shared" si="3"/>
        <v>3764650603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6593180401</v>
      </c>
      <c r="X51" s="50">
        <f t="shared" si="3"/>
        <v>4526963292</v>
      </c>
      <c r="Y51" s="50">
        <f t="shared" si="3"/>
        <v>2066217109</v>
      </c>
      <c r="Z51" s="51">
        <f>+IF(X51&lt;&gt;0,+(Y51/X51)*100,0)</f>
        <v>45.642453356124982</v>
      </c>
      <c r="AA51" s="48">
        <f>SUM(AA48:AA50)</f>
        <v>7826816157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3917023020</v>
      </c>
      <c r="D53" s="54">
        <f>+D51-D52</f>
        <v>0</v>
      </c>
      <c r="E53" s="55">
        <f t="shared" si="4"/>
        <v>7828335964</v>
      </c>
      <c r="F53" s="56">
        <f t="shared" si="4"/>
        <v>7826816157</v>
      </c>
      <c r="G53" s="56">
        <f t="shared" si="4"/>
        <v>1173331286</v>
      </c>
      <c r="H53" s="56">
        <f t="shared" si="4"/>
        <v>624663590</v>
      </c>
      <c r="I53" s="56">
        <f t="shared" si="4"/>
        <v>1030534922</v>
      </c>
      <c r="J53" s="56">
        <f t="shared" si="4"/>
        <v>2828529798</v>
      </c>
      <c r="K53" s="56">
        <f t="shared" si="4"/>
        <v>925669074</v>
      </c>
      <c r="L53" s="56">
        <f t="shared" si="4"/>
        <v>1858265806</v>
      </c>
      <c r="M53" s="56">
        <f t="shared" si="4"/>
        <v>980715723</v>
      </c>
      <c r="N53" s="56">
        <f t="shared" si="4"/>
        <v>3764650603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6593180401</v>
      </c>
      <c r="X53" s="56">
        <f t="shared" si="4"/>
        <v>4526963292</v>
      </c>
      <c r="Y53" s="56">
        <f t="shared" si="4"/>
        <v>2066217109</v>
      </c>
      <c r="Z53" s="57">
        <f>+IF(X53&lt;&gt;0,+(Y53/X53)*100,0)</f>
        <v>45.642453356124982</v>
      </c>
      <c r="AA53" s="54">
        <f>+AA51-AA52</f>
        <v>7826816157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3917023020</v>
      </c>
      <c r="D56" s="48">
        <f>SUM(D53:D55)</f>
        <v>0</v>
      </c>
      <c r="E56" s="49">
        <f t="shared" si="5"/>
        <v>7828335964</v>
      </c>
      <c r="F56" s="50">
        <f t="shared" si="5"/>
        <v>7826816157</v>
      </c>
      <c r="G56" s="50">
        <f t="shared" si="5"/>
        <v>1173331286</v>
      </c>
      <c r="H56" s="50">
        <f t="shared" si="5"/>
        <v>624663590</v>
      </c>
      <c r="I56" s="50">
        <f t="shared" si="5"/>
        <v>1030534922</v>
      </c>
      <c r="J56" s="50">
        <f t="shared" si="5"/>
        <v>2828529798</v>
      </c>
      <c r="K56" s="50">
        <f t="shared" si="5"/>
        <v>925669074</v>
      </c>
      <c r="L56" s="50">
        <f t="shared" si="5"/>
        <v>1858265806</v>
      </c>
      <c r="M56" s="50">
        <f t="shared" si="5"/>
        <v>980715723</v>
      </c>
      <c r="N56" s="50">
        <f t="shared" si="5"/>
        <v>3764650603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6593180401</v>
      </c>
      <c r="X56" s="50">
        <f t="shared" si="5"/>
        <v>4526963292</v>
      </c>
      <c r="Y56" s="50">
        <f t="shared" si="5"/>
        <v>2066217109</v>
      </c>
      <c r="Z56" s="51">
        <f>+IF(X56&lt;&gt;0,+(Y56/X56)*100,0)</f>
        <v>45.642453356124982</v>
      </c>
      <c r="AA56" s="48">
        <f>SUM(AA53:AA55)</f>
        <v>7826816157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3917023020</v>
      </c>
      <c r="D59" s="65">
        <f>SUM(D56:D58)</f>
        <v>0</v>
      </c>
      <c r="E59" s="66">
        <f t="shared" si="6"/>
        <v>7828335964</v>
      </c>
      <c r="F59" s="67">
        <f t="shared" si="6"/>
        <v>7826816157</v>
      </c>
      <c r="G59" s="67">
        <f t="shared" si="6"/>
        <v>1173331286</v>
      </c>
      <c r="H59" s="67">
        <f t="shared" si="6"/>
        <v>624663590</v>
      </c>
      <c r="I59" s="67">
        <f t="shared" si="6"/>
        <v>1030534922</v>
      </c>
      <c r="J59" s="67">
        <f t="shared" si="6"/>
        <v>2828529798</v>
      </c>
      <c r="K59" s="67">
        <f t="shared" si="6"/>
        <v>925669074</v>
      </c>
      <c r="L59" s="67">
        <f t="shared" si="6"/>
        <v>1858265806</v>
      </c>
      <c r="M59" s="67">
        <f t="shared" si="6"/>
        <v>980715723</v>
      </c>
      <c r="N59" s="67">
        <f t="shared" si="6"/>
        <v>3764650603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6593180401</v>
      </c>
      <c r="X59" s="67">
        <f t="shared" si="6"/>
        <v>4526963292</v>
      </c>
      <c r="Y59" s="67">
        <f t="shared" si="6"/>
        <v>2066217109</v>
      </c>
      <c r="Z59" s="68">
        <f>+IF(X59&lt;&gt;0,+(Y59/X59)*100,0)</f>
        <v>45.642453356124982</v>
      </c>
      <c r="AA59" s="65">
        <f>SUM(AA56:AA58)</f>
        <v>7826816157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482230567</v>
      </c>
      <c r="D8" s="20"/>
      <c r="E8" s="21">
        <v>493350607</v>
      </c>
      <c r="F8" s="22">
        <v>493350607</v>
      </c>
      <c r="G8" s="22">
        <v>54050838</v>
      </c>
      <c r="H8" s="22">
        <v>56776292</v>
      </c>
      <c r="I8" s="22">
        <v>43062020</v>
      </c>
      <c r="J8" s="22">
        <v>153889150</v>
      </c>
      <c r="K8" s="22">
        <v>45046495</v>
      </c>
      <c r="L8" s="22">
        <v>42170482</v>
      </c>
      <c r="M8" s="22">
        <v>45671141</v>
      </c>
      <c r="N8" s="22">
        <v>132888118</v>
      </c>
      <c r="O8" s="22"/>
      <c r="P8" s="22"/>
      <c r="Q8" s="22"/>
      <c r="R8" s="22"/>
      <c r="S8" s="22"/>
      <c r="T8" s="22"/>
      <c r="U8" s="22"/>
      <c r="V8" s="22"/>
      <c r="W8" s="22">
        <v>286777268</v>
      </c>
      <c r="X8" s="22">
        <v>247673264</v>
      </c>
      <c r="Y8" s="22">
        <v>39104004</v>
      </c>
      <c r="Z8" s="23">
        <v>15.788544701377214</v>
      </c>
      <c r="AA8" s="20">
        <v>493350607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-3093</v>
      </c>
      <c r="D19" s="20"/>
      <c r="E19" s="21">
        <v>1250907</v>
      </c>
      <c r="F19" s="22">
        <v>1250907</v>
      </c>
      <c r="G19" s="22">
        <v>300</v>
      </c>
      <c r="H19" s="22">
        <v>300</v>
      </c>
      <c r="I19" s="22">
        <v>300</v>
      </c>
      <c r="J19" s="22">
        <v>900</v>
      </c>
      <c r="K19" s="22">
        <v>300</v>
      </c>
      <c r="L19" s="22">
        <v>300</v>
      </c>
      <c r="M19" s="22">
        <v>300</v>
      </c>
      <c r="N19" s="22">
        <v>900</v>
      </c>
      <c r="O19" s="22"/>
      <c r="P19" s="22"/>
      <c r="Q19" s="22"/>
      <c r="R19" s="22"/>
      <c r="S19" s="22"/>
      <c r="T19" s="22"/>
      <c r="U19" s="22"/>
      <c r="V19" s="22"/>
      <c r="W19" s="22">
        <v>1800</v>
      </c>
      <c r="X19" s="22">
        <v>644282</v>
      </c>
      <c r="Y19" s="22">
        <v>-642482</v>
      </c>
      <c r="Z19" s="23">
        <v>-99.720619231951218</v>
      </c>
      <c r="AA19" s="20">
        <v>1250907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129104487</v>
      </c>
      <c r="D25" s="20"/>
      <c r="E25" s="21">
        <v>133510924</v>
      </c>
      <c r="F25" s="22">
        <v>133510924</v>
      </c>
      <c r="G25" s="22">
        <v>43129476</v>
      </c>
      <c r="H25" s="22"/>
      <c r="I25" s="22"/>
      <c r="J25" s="22">
        <v>43129476</v>
      </c>
      <c r="K25" s="22"/>
      <c r="L25" s="22"/>
      <c r="M25" s="22">
        <v>45596506</v>
      </c>
      <c r="N25" s="22">
        <v>45596506</v>
      </c>
      <c r="O25" s="22"/>
      <c r="P25" s="22"/>
      <c r="Q25" s="22"/>
      <c r="R25" s="22"/>
      <c r="S25" s="22"/>
      <c r="T25" s="22"/>
      <c r="U25" s="22"/>
      <c r="V25" s="22"/>
      <c r="W25" s="22">
        <v>88725982</v>
      </c>
      <c r="X25" s="22">
        <v>92545458</v>
      </c>
      <c r="Y25" s="22">
        <v>-3819476</v>
      </c>
      <c r="Z25" s="23">
        <v>-4.1271350129360211</v>
      </c>
      <c r="AA25" s="20">
        <v>133510924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611331961</v>
      </c>
      <c r="D32" s="29">
        <f t="shared" ref="D32:Y32" si="0">SUM(D6:D31)</f>
        <v>0</v>
      </c>
      <c r="E32" s="30">
        <f t="shared" si="0"/>
        <v>628112438</v>
      </c>
      <c r="F32" s="31">
        <f t="shared" si="0"/>
        <v>628112438</v>
      </c>
      <c r="G32" s="31">
        <f t="shared" si="0"/>
        <v>97180614</v>
      </c>
      <c r="H32" s="31">
        <f t="shared" si="0"/>
        <v>56776592</v>
      </c>
      <c r="I32" s="31">
        <f t="shared" si="0"/>
        <v>43062320</v>
      </c>
      <c r="J32" s="31">
        <f t="shared" si="0"/>
        <v>197019526</v>
      </c>
      <c r="K32" s="31">
        <f t="shared" si="0"/>
        <v>45046795</v>
      </c>
      <c r="L32" s="31">
        <f t="shared" si="0"/>
        <v>42170782</v>
      </c>
      <c r="M32" s="31">
        <f t="shared" si="0"/>
        <v>91267947</v>
      </c>
      <c r="N32" s="31">
        <f t="shared" si="0"/>
        <v>178485524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375505050</v>
      </c>
      <c r="X32" s="31">
        <f t="shared" si="0"/>
        <v>340863004</v>
      </c>
      <c r="Y32" s="31">
        <f t="shared" si="0"/>
        <v>34642046</v>
      </c>
      <c r="Z32" s="32">
        <f>+IF(X32&lt;&gt;0,+(Y32/X32)*100,0)</f>
        <v>10.163040750529793</v>
      </c>
      <c r="AA32" s="29">
        <f>SUM(AA6:AA31)</f>
        <v>628112438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142410439</v>
      </c>
      <c r="D34" s="20"/>
      <c r="E34" s="21">
        <v>132479815</v>
      </c>
      <c r="F34" s="22">
        <v>132479815</v>
      </c>
      <c r="G34" s="22">
        <v>13093523</v>
      </c>
      <c r="H34" s="22">
        <v>12455093</v>
      </c>
      <c r="I34" s="22">
        <v>11756813</v>
      </c>
      <c r="J34" s="22">
        <v>37305429</v>
      </c>
      <c r="K34" s="22">
        <v>12977084</v>
      </c>
      <c r="L34" s="22">
        <v>12036724</v>
      </c>
      <c r="M34" s="22">
        <v>12821553</v>
      </c>
      <c r="N34" s="22">
        <v>37835361</v>
      </c>
      <c r="O34" s="22"/>
      <c r="P34" s="22"/>
      <c r="Q34" s="22"/>
      <c r="R34" s="22"/>
      <c r="S34" s="22"/>
      <c r="T34" s="22"/>
      <c r="U34" s="22"/>
      <c r="V34" s="22"/>
      <c r="W34" s="22">
        <v>75140790</v>
      </c>
      <c r="X34" s="22">
        <v>65706692</v>
      </c>
      <c r="Y34" s="22">
        <v>9434098</v>
      </c>
      <c r="Z34" s="23">
        <v>14.357895235389417</v>
      </c>
      <c r="AA34" s="20">
        <v>132479815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7174257</v>
      </c>
      <c r="D37" s="20"/>
      <c r="E37" s="21">
        <v>5999958</v>
      </c>
      <c r="F37" s="22">
        <v>5999958</v>
      </c>
      <c r="G37" s="22">
        <v>63458</v>
      </c>
      <c r="H37" s="22">
        <v>219802</v>
      </c>
      <c r="I37" s="22">
        <v>962599</v>
      </c>
      <c r="J37" s="22">
        <v>1245859</v>
      </c>
      <c r="K37" s="22">
        <v>553488</v>
      </c>
      <c r="L37" s="22">
        <v>484116</v>
      </c>
      <c r="M37" s="22">
        <v>511827</v>
      </c>
      <c r="N37" s="22">
        <v>1549431</v>
      </c>
      <c r="O37" s="22"/>
      <c r="P37" s="22"/>
      <c r="Q37" s="22"/>
      <c r="R37" s="22"/>
      <c r="S37" s="22"/>
      <c r="T37" s="22"/>
      <c r="U37" s="22"/>
      <c r="V37" s="22"/>
      <c r="W37" s="22">
        <v>2795290</v>
      </c>
      <c r="X37" s="22">
        <v>2864880</v>
      </c>
      <c r="Y37" s="22">
        <v>-69590</v>
      </c>
      <c r="Z37" s="23">
        <v>-2.4290720728267852</v>
      </c>
      <c r="AA37" s="20">
        <v>5999958</v>
      </c>
    </row>
    <row r="38" spans="1:27" ht="13.5" x14ac:dyDescent="0.25">
      <c r="A38" s="19" t="s">
        <v>64</v>
      </c>
      <c r="B38" s="15" t="s">
        <v>32</v>
      </c>
      <c r="C38" s="20">
        <v>75753015</v>
      </c>
      <c r="D38" s="20"/>
      <c r="E38" s="21">
        <v>96203368</v>
      </c>
      <c r="F38" s="22">
        <v>96203368</v>
      </c>
      <c r="G38" s="22">
        <v>8016947</v>
      </c>
      <c r="H38" s="22">
        <v>8016947</v>
      </c>
      <c r="I38" s="22">
        <v>8016947</v>
      </c>
      <c r="J38" s="22">
        <v>24050841</v>
      </c>
      <c r="K38" s="22">
        <v>8016947</v>
      </c>
      <c r="L38" s="22">
        <v>8016947</v>
      </c>
      <c r="M38" s="22">
        <v>8016947</v>
      </c>
      <c r="N38" s="22">
        <v>24050841</v>
      </c>
      <c r="O38" s="22"/>
      <c r="P38" s="22"/>
      <c r="Q38" s="22"/>
      <c r="R38" s="22"/>
      <c r="S38" s="22"/>
      <c r="T38" s="22"/>
      <c r="U38" s="22"/>
      <c r="V38" s="22"/>
      <c r="W38" s="22">
        <v>48101682</v>
      </c>
      <c r="X38" s="22">
        <v>48101682</v>
      </c>
      <c r="Y38" s="22"/>
      <c r="Z38" s="23"/>
      <c r="AA38" s="20">
        <v>96203368</v>
      </c>
    </row>
    <row r="39" spans="1:27" ht="13.5" x14ac:dyDescent="0.25">
      <c r="A39" s="19" t="s">
        <v>65</v>
      </c>
      <c r="B39" s="15" t="s">
        <v>32</v>
      </c>
      <c r="C39" s="20">
        <v>133002443</v>
      </c>
      <c r="D39" s="20"/>
      <c r="E39" s="21">
        <v>33851082</v>
      </c>
      <c r="F39" s="22">
        <v>33851082</v>
      </c>
      <c r="G39" s="22">
        <v>10849674</v>
      </c>
      <c r="H39" s="22">
        <v>10573619</v>
      </c>
      <c r="I39" s="22">
        <v>10366111</v>
      </c>
      <c r="J39" s="22">
        <v>31789404</v>
      </c>
      <c r="K39" s="22">
        <v>10711647</v>
      </c>
      <c r="L39" s="22">
        <v>10366106</v>
      </c>
      <c r="M39" s="22">
        <v>10711648</v>
      </c>
      <c r="N39" s="22">
        <v>31789401</v>
      </c>
      <c r="O39" s="22"/>
      <c r="P39" s="22"/>
      <c r="Q39" s="22"/>
      <c r="R39" s="22"/>
      <c r="S39" s="22"/>
      <c r="T39" s="22"/>
      <c r="U39" s="22"/>
      <c r="V39" s="22"/>
      <c r="W39" s="22">
        <v>63578805</v>
      </c>
      <c r="X39" s="22">
        <v>17399699</v>
      </c>
      <c r="Y39" s="22">
        <v>46179106</v>
      </c>
      <c r="Z39" s="23">
        <v>265.40175206479148</v>
      </c>
      <c r="AA39" s="20">
        <v>33851082</v>
      </c>
    </row>
    <row r="40" spans="1:27" ht="13.5" x14ac:dyDescent="0.25">
      <c r="A40" s="19" t="s">
        <v>40</v>
      </c>
      <c r="B40" s="15" t="s">
        <v>32</v>
      </c>
      <c r="C40" s="20">
        <v>2494445</v>
      </c>
      <c r="D40" s="20"/>
      <c r="E40" s="21">
        <v>2104964</v>
      </c>
      <c r="F40" s="22">
        <v>2104964</v>
      </c>
      <c r="G40" s="22">
        <v>169210</v>
      </c>
      <c r="H40" s="22">
        <v>169210</v>
      </c>
      <c r="I40" s="22">
        <v>163752</v>
      </c>
      <c r="J40" s="22">
        <v>502172</v>
      </c>
      <c r="K40" s="22"/>
      <c r="L40" s="22">
        <v>306329</v>
      </c>
      <c r="M40" s="22">
        <v>234457</v>
      </c>
      <c r="N40" s="22">
        <v>540786</v>
      </c>
      <c r="O40" s="22"/>
      <c r="P40" s="22"/>
      <c r="Q40" s="22"/>
      <c r="R40" s="22"/>
      <c r="S40" s="22"/>
      <c r="T40" s="22"/>
      <c r="U40" s="22"/>
      <c r="V40" s="22"/>
      <c r="W40" s="22">
        <v>1042958</v>
      </c>
      <c r="X40" s="22">
        <v>1117290</v>
      </c>
      <c r="Y40" s="22">
        <v>-74332</v>
      </c>
      <c r="Z40" s="23">
        <v>-6.6528833158803895</v>
      </c>
      <c r="AA40" s="20">
        <v>2104964</v>
      </c>
    </row>
    <row r="41" spans="1:27" ht="13.5" x14ac:dyDescent="0.25">
      <c r="A41" s="19" t="s">
        <v>66</v>
      </c>
      <c r="B41" s="15" t="s">
        <v>32</v>
      </c>
      <c r="C41" s="20">
        <v>77642290</v>
      </c>
      <c r="D41" s="20"/>
      <c r="E41" s="21">
        <v>78546505</v>
      </c>
      <c r="F41" s="22">
        <v>78546505</v>
      </c>
      <c r="G41" s="22">
        <v>1052160</v>
      </c>
      <c r="H41" s="22">
        <v>1472940</v>
      </c>
      <c r="I41" s="22">
        <v>3272378</v>
      </c>
      <c r="J41" s="22">
        <v>5797478</v>
      </c>
      <c r="K41" s="22">
        <v>9907791</v>
      </c>
      <c r="L41" s="22">
        <v>14283410</v>
      </c>
      <c r="M41" s="22">
        <v>13145819</v>
      </c>
      <c r="N41" s="22">
        <v>37337020</v>
      </c>
      <c r="O41" s="22"/>
      <c r="P41" s="22"/>
      <c r="Q41" s="22"/>
      <c r="R41" s="22"/>
      <c r="S41" s="22"/>
      <c r="T41" s="22"/>
      <c r="U41" s="22"/>
      <c r="V41" s="22"/>
      <c r="W41" s="22">
        <v>43134498</v>
      </c>
      <c r="X41" s="22">
        <v>44023560</v>
      </c>
      <c r="Y41" s="22">
        <v>-889062</v>
      </c>
      <c r="Z41" s="23">
        <v>-2.0195140965428511</v>
      </c>
      <c r="AA41" s="20">
        <v>78546505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17824392</v>
      </c>
      <c r="D44" s="20"/>
      <c r="E44" s="21">
        <v>13857143</v>
      </c>
      <c r="F44" s="22">
        <v>13857143</v>
      </c>
      <c r="G44" s="22">
        <v>208432</v>
      </c>
      <c r="H44" s="22">
        <v>1534922</v>
      </c>
      <c r="I44" s="22">
        <v>1053189</v>
      </c>
      <c r="J44" s="22">
        <v>2796543</v>
      </c>
      <c r="K44" s="22">
        <v>2242287</v>
      </c>
      <c r="L44" s="22">
        <v>2185435</v>
      </c>
      <c r="M44" s="22">
        <v>945092</v>
      </c>
      <c r="N44" s="22">
        <v>5372814</v>
      </c>
      <c r="O44" s="22"/>
      <c r="P44" s="22"/>
      <c r="Q44" s="22"/>
      <c r="R44" s="22"/>
      <c r="S44" s="22"/>
      <c r="T44" s="22"/>
      <c r="U44" s="22"/>
      <c r="V44" s="22"/>
      <c r="W44" s="22">
        <v>8169357</v>
      </c>
      <c r="X44" s="22">
        <v>6583314</v>
      </c>
      <c r="Y44" s="22">
        <v>1586043</v>
      </c>
      <c r="Z44" s="23">
        <v>24.091863155851293</v>
      </c>
      <c r="AA44" s="20">
        <v>13857143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456301281</v>
      </c>
      <c r="D47" s="29">
        <f t="shared" ref="D47:Y47" si="1">SUM(D34:D46)</f>
        <v>0</v>
      </c>
      <c r="E47" s="30">
        <f t="shared" si="1"/>
        <v>363042835</v>
      </c>
      <c r="F47" s="31">
        <f t="shared" si="1"/>
        <v>363042835</v>
      </c>
      <c r="G47" s="31">
        <f t="shared" si="1"/>
        <v>33453404</v>
      </c>
      <c r="H47" s="31">
        <f t="shared" si="1"/>
        <v>34442533</v>
      </c>
      <c r="I47" s="31">
        <f t="shared" si="1"/>
        <v>35591789</v>
      </c>
      <c r="J47" s="31">
        <f t="shared" si="1"/>
        <v>103487726</v>
      </c>
      <c r="K47" s="31">
        <f t="shared" si="1"/>
        <v>44409244</v>
      </c>
      <c r="L47" s="31">
        <f t="shared" si="1"/>
        <v>47679067</v>
      </c>
      <c r="M47" s="31">
        <f t="shared" si="1"/>
        <v>46387343</v>
      </c>
      <c r="N47" s="31">
        <f t="shared" si="1"/>
        <v>138475654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241963380</v>
      </c>
      <c r="X47" s="31">
        <f t="shared" si="1"/>
        <v>185797117</v>
      </c>
      <c r="Y47" s="31">
        <f t="shared" si="1"/>
        <v>56166263</v>
      </c>
      <c r="Z47" s="32">
        <f>+IF(X47&lt;&gt;0,+(Y47/X47)*100,0)</f>
        <v>30.229889412116119</v>
      </c>
      <c r="AA47" s="29">
        <f>SUM(AA34:AA46)</f>
        <v>363042835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155030680</v>
      </c>
      <c r="D48" s="39">
        <f t="shared" si="2"/>
        <v>0</v>
      </c>
      <c r="E48" s="40">
        <f t="shared" si="2"/>
        <v>265069603</v>
      </c>
      <c r="F48" s="41">
        <f t="shared" si="2"/>
        <v>265069603</v>
      </c>
      <c r="G48" s="41">
        <f t="shared" si="2"/>
        <v>63727210</v>
      </c>
      <c r="H48" s="41">
        <f t="shared" si="2"/>
        <v>22334059</v>
      </c>
      <c r="I48" s="41">
        <f t="shared" si="2"/>
        <v>7470531</v>
      </c>
      <c r="J48" s="41">
        <f t="shared" si="2"/>
        <v>93531800</v>
      </c>
      <c r="K48" s="41">
        <f t="shared" si="2"/>
        <v>637551</v>
      </c>
      <c r="L48" s="41">
        <f t="shared" si="2"/>
        <v>-5508285</v>
      </c>
      <c r="M48" s="41">
        <f t="shared" si="2"/>
        <v>44880604</v>
      </c>
      <c r="N48" s="41">
        <f t="shared" si="2"/>
        <v>40009870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133541670</v>
      </c>
      <c r="X48" s="41">
        <f t="shared" si="2"/>
        <v>155065887</v>
      </c>
      <c r="Y48" s="41">
        <f t="shared" si="2"/>
        <v>-21524217</v>
      </c>
      <c r="Z48" s="42">
        <f>+IF(X48&lt;&gt;0,+(Y48/X48)*100,0)</f>
        <v>-13.880691244490157</v>
      </c>
      <c r="AA48" s="39">
        <f>+AA32-AA47</f>
        <v>265069603</v>
      </c>
    </row>
    <row r="49" spans="1:27" ht="25.5" x14ac:dyDescent="0.25">
      <c r="A49" s="43" t="s">
        <v>74</v>
      </c>
      <c r="B49" s="15" t="s">
        <v>32</v>
      </c>
      <c r="C49" s="20">
        <v>42919050</v>
      </c>
      <c r="D49" s="20"/>
      <c r="E49" s="21">
        <v>95598320</v>
      </c>
      <c r="F49" s="22">
        <v>95598320</v>
      </c>
      <c r="G49" s="22"/>
      <c r="H49" s="22"/>
      <c r="I49" s="22">
        <v>381834</v>
      </c>
      <c r="J49" s="22">
        <v>381834</v>
      </c>
      <c r="K49" s="22">
        <v>18255847</v>
      </c>
      <c r="L49" s="22">
        <v>151387</v>
      </c>
      <c r="M49" s="22">
        <v>2414676</v>
      </c>
      <c r="N49" s="22">
        <v>20821910</v>
      </c>
      <c r="O49" s="22"/>
      <c r="P49" s="22"/>
      <c r="Q49" s="22"/>
      <c r="R49" s="22"/>
      <c r="S49" s="22"/>
      <c r="T49" s="22"/>
      <c r="U49" s="22"/>
      <c r="V49" s="22"/>
      <c r="W49" s="22">
        <v>21203744</v>
      </c>
      <c r="X49" s="22">
        <v>20980798</v>
      </c>
      <c r="Y49" s="22">
        <v>222946</v>
      </c>
      <c r="Z49" s="23">
        <v>1.0626192578566362</v>
      </c>
      <c r="AA49" s="20">
        <v>95598320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197949730</v>
      </c>
      <c r="D51" s="48">
        <f t="shared" si="3"/>
        <v>0</v>
      </c>
      <c r="E51" s="49">
        <f t="shared" si="3"/>
        <v>360667923</v>
      </c>
      <c r="F51" s="50">
        <f t="shared" si="3"/>
        <v>360667923</v>
      </c>
      <c r="G51" s="50">
        <f t="shared" si="3"/>
        <v>63727210</v>
      </c>
      <c r="H51" s="50">
        <f t="shared" si="3"/>
        <v>22334059</v>
      </c>
      <c r="I51" s="50">
        <f t="shared" si="3"/>
        <v>7852365</v>
      </c>
      <c r="J51" s="50">
        <f t="shared" si="3"/>
        <v>93913634</v>
      </c>
      <c r="K51" s="50">
        <f t="shared" si="3"/>
        <v>18893398</v>
      </c>
      <c r="L51" s="50">
        <f t="shared" si="3"/>
        <v>-5356898</v>
      </c>
      <c r="M51" s="50">
        <f t="shared" si="3"/>
        <v>47295280</v>
      </c>
      <c r="N51" s="50">
        <f t="shared" si="3"/>
        <v>60831780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154745414</v>
      </c>
      <c r="X51" s="50">
        <f t="shared" si="3"/>
        <v>176046685</v>
      </c>
      <c r="Y51" s="50">
        <f t="shared" si="3"/>
        <v>-21301271</v>
      </c>
      <c r="Z51" s="51">
        <f>+IF(X51&lt;&gt;0,+(Y51/X51)*100,0)</f>
        <v>-12.099785349550887</v>
      </c>
      <c r="AA51" s="48">
        <f>SUM(AA48:AA50)</f>
        <v>360667923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197949730</v>
      </c>
      <c r="D53" s="54">
        <f>+D51-D52</f>
        <v>0</v>
      </c>
      <c r="E53" s="55">
        <f t="shared" si="4"/>
        <v>360667923</v>
      </c>
      <c r="F53" s="56">
        <f t="shared" si="4"/>
        <v>360667923</v>
      </c>
      <c r="G53" s="56">
        <f t="shared" si="4"/>
        <v>63727210</v>
      </c>
      <c r="H53" s="56">
        <f t="shared" si="4"/>
        <v>22334059</v>
      </c>
      <c r="I53" s="56">
        <f t="shared" si="4"/>
        <v>7852365</v>
      </c>
      <c r="J53" s="56">
        <f t="shared" si="4"/>
        <v>93913634</v>
      </c>
      <c r="K53" s="56">
        <f t="shared" si="4"/>
        <v>18893398</v>
      </c>
      <c r="L53" s="56">
        <f t="shared" si="4"/>
        <v>-5356898</v>
      </c>
      <c r="M53" s="56">
        <f t="shared" si="4"/>
        <v>47295280</v>
      </c>
      <c r="N53" s="56">
        <f t="shared" si="4"/>
        <v>60831780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154745414</v>
      </c>
      <c r="X53" s="56">
        <f t="shared" si="4"/>
        <v>176046685</v>
      </c>
      <c r="Y53" s="56">
        <f t="shared" si="4"/>
        <v>-21301271</v>
      </c>
      <c r="Z53" s="57">
        <f>+IF(X53&lt;&gt;0,+(Y53/X53)*100,0)</f>
        <v>-12.099785349550887</v>
      </c>
      <c r="AA53" s="54">
        <f>+AA51-AA52</f>
        <v>360667923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197949730</v>
      </c>
      <c r="D56" s="48">
        <f>SUM(D53:D55)</f>
        <v>0</v>
      </c>
      <c r="E56" s="49">
        <f t="shared" si="5"/>
        <v>360667923</v>
      </c>
      <c r="F56" s="50">
        <f t="shared" si="5"/>
        <v>360667923</v>
      </c>
      <c r="G56" s="50">
        <f t="shared" si="5"/>
        <v>63727210</v>
      </c>
      <c r="H56" s="50">
        <f t="shared" si="5"/>
        <v>22334059</v>
      </c>
      <c r="I56" s="50">
        <f t="shared" si="5"/>
        <v>7852365</v>
      </c>
      <c r="J56" s="50">
        <f t="shared" si="5"/>
        <v>93913634</v>
      </c>
      <c r="K56" s="50">
        <f t="shared" si="5"/>
        <v>18893398</v>
      </c>
      <c r="L56" s="50">
        <f t="shared" si="5"/>
        <v>-5356898</v>
      </c>
      <c r="M56" s="50">
        <f t="shared" si="5"/>
        <v>47295280</v>
      </c>
      <c r="N56" s="50">
        <f t="shared" si="5"/>
        <v>60831780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154745414</v>
      </c>
      <c r="X56" s="50">
        <f t="shared" si="5"/>
        <v>176046685</v>
      </c>
      <c r="Y56" s="50">
        <f t="shared" si="5"/>
        <v>-21301271</v>
      </c>
      <c r="Z56" s="51">
        <f>+IF(X56&lt;&gt;0,+(Y56/X56)*100,0)</f>
        <v>-12.099785349550887</v>
      </c>
      <c r="AA56" s="48">
        <f>SUM(AA53:AA55)</f>
        <v>360667923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197949730</v>
      </c>
      <c r="D59" s="65">
        <f>SUM(D56:D58)</f>
        <v>0</v>
      </c>
      <c r="E59" s="66">
        <f t="shared" si="6"/>
        <v>360667923</v>
      </c>
      <c r="F59" s="67">
        <f t="shared" si="6"/>
        <v>360667923</v>
      </c>
      <c r="G59" s="67">
        <f t="shared" si="6"/>
        <v>63727210</v>
      </c>
      <c r="H59" s="67">
        <f t="shared" si="6"/>
        <v>22334059</v>
      </c>
      <c r="I59" s="67">
        <f t="shared" si="6"/>
        <v>7852365</v>
      </c>
      <c r="J59" s="67">
        <f t="shared" si="6"/>
        <v>93913634</v>
      </c>
      <c r="K59" s="67">
        <f t="shared" si="6"/>
        <v>18893398</v>
      </c>
      <c r="L59" s="67">
        <f t="shared" si="6"/>
        <v>-5356898</v>
      </c>
      <c r="M59" s="67">
        <f t="shared" si="6"/>
        <v>47295280</v>
      </c>
      <c r="N59" s="67">
        <f t="shared" si="6"/>
        <v>60831780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154745414</v>
      </c>
      <c r="X59" s="67">
        <f t="shared" si="6"/>
        <v>176046685</v>
      </c>
      <c r="Y59" s="67">
        <f t="shared" si="6"/>
        <v>-21301271</v>
      </c>
      <c r="Z59" s="68">
        <f>+IF(X59&lt;&gt;0,+(Y59/X59)*100,0)</f>
        <v>-12.099785349550887</v>
      </c>
      <c r="AA59" s="65">
        <f>SUM(AA56:AA58)</f>
        <v>360667923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797789526</v>
      </c>
      <c r="D8" s="20"/>
      <c r="E8" s="21">
        <v>837553460</v>
      </c>
      <c r="F8" s="22">
        <v>837553460</v>
      </c>
      <c r="G8" s="22">
        <v>80015488</v>
      </c>
      <c r="H8" s="22">
        <v>65770575</v>
      </c>
      <c r="I8" s="22">
        <v>47409125</v>
      </c>
      <c r="J8" s="22">
        <v>193195188</v>
      </c>
      <c r="K8" s="22">
        <v>64790367</v>
      </c>
      <c r="L8" s="22">
        <v>57479851</v>
      </c>
      <c r="M8" s="22">
        <v>69191771</v>
      </c>
      <c r="N8" s="22">
        <v>191461989</v>
      </c>
      <c r="O8" s="22"/>
      <c r="P8" s="22"/>
      <c r="Q8" s="22"/>
      <c r="R8" s="22"/>
      <c r="S8" s="22"/>
      <c r="T8" s="22"/>
      <c r="U8" s="22"/>
      <c r="V8" s="22"/>
      <c r="W8" s="22">
        <v>384657177</v>
      </c>
      <c r="X8" s="22">
        <v>418776732</v>
      </c>
      <c r="Y8" s="22">
        <v>-34119555</v>
      </c>
      <c r="Z8" s="23">
        <v>-8.1474333201492186</v>
      </c>
      <c r="AA8" s="20">
        <v>837553460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103208</v>
      </c>
      <c r="D10" s="20"/>
      <c r="E10" s="21">
        <v>60000</v>
      </c>
      <c r="F10" s="22">
        <v>60000</v>
      </c>
      <c r="G10" s="22"/>
      <c r="H10" s="22">
        <v>3612</v>
      </c>
      <c r="I10" s="22"/>
      <c r="J10" s="22">
        <v>3612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3612</v>
      </c>
      <c r="X10" s="22">
        <v>30000</v>
      </c>
      <c r="Y10" s="22">
        <v>-26388</v>
      </c>
      <c r="Z10" s="23">
        <v>-87.960000000000008</v>
      </c>
      <c r="AA10" s="20">
        <v>60000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96991231</v>
      </c>
      <c r="D13" s="20"/>
      <c r="E13" s="21">
        <v>67914420</v>
      </c>
      <c r="F13" s="22">
        <v>67914420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33957210</v>
      </c>
      <c r="Y13" s="22">
        <v>-33957210</v>
      </c>
      <c r="Z13" s="23">
        <v>-100</v>
      </c>
      <c r="AA13" s="20">
        <v>67914420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3629955</v>
      </c>
      <c r="D19" s="20"/>
      <c r="E19" s="21">
        <v>4187920</v>
      </c>
      <c r="F19" s="22">
        <v>4187920</v>
      </c>
      <c r="G19" s="22">
        <v>300829</v>
      </c>
      <c r="H19" s="22">
        <v>312009</v>
      </c>
      <c r="I19" s="22">
        <v>310720</v>
      </c>
      <c r="J19" s="22">
        <v>923558</v>
      </c>
      <c r="K19" s="22">
        <v>379880</v>
      </c>
      <c r="L19" s="22">
        <v>357485</v>
      </c>
      <c r="M19" s="22">
        <v>176913</v>
      </c>
      <c r="N19" s="22">
        <v>914278</v>
      </c>
      <c r="O19" s="22"/>
      <c r="P19" s="22"/>
      <c r="Q19" s="22"/>
      <c r="R19" s="22"/>
      <c r="S19" s="22"/>
      <c r="T19" s="22"/>
      <c r="U19" s="22"/>
      <c r="V19" s="22"/>
      <c r="W19" s="22">
        <v>1837836</v>
      </c>
      <c r="X19" s="22">
        <v>2093958</v>
      </c>
      <c r="Y19" s="22">
        <v>-256122</v>
      </c>
      <c r="Z19" s="23">
        <v>-12.231477422183252</v>
      </c>
      <c r="AA19" s="20">
        <v>4187920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177072301</v>
      </c>
      <c r="D25" s="20"/>
      <c r="E25" s="21">
        <v>148470500</v>
      </c>
      <c r="F25" s="22">
        <v>148470500</v>
      </c>
      <c r="G25" s="22"/>
      <c r="H25" s="22">
        <v>-62353</v>
      </c>
      <c r="I25" s="22">
        <v>59035617</v>
      </c>
      <c r="J25" s="22">
        <v>58973264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58973264</v>
      </c>
      <c r="X25" s="22">
        <v>74235252</v>
      </c>
      <c r="Y25" s="22">
        <v>-15261988</v>
      </c>
      <c r="Z25" s="23">
        <v>-20.558949540576759</v>
      </c>
      <c r="AA25" s="20">
        <v>148470500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1075586221</v>
      </c>
      <c r="D32" s="29">
        <f t="shared" ref="D32:Y32" si="0">SUM(D6:D31)</f>
        <v>0</v>
      </c>
      <c r="E32" s="30">
        <f t="shared" si="0"/>
        <v>1058186300</v>
      </c>
      <c r="F32" s="31">
        <f t="shared" si="0"/>
        <v>1058186300</v>
      </c>
      <c r="G32" s="31">
        <f t="shared" si="0"/>
        <v>80316317</v>
      </c>
      <c r="H32" s="31">
        <f t="shared" si="0"/>
        <v>66023843</v>
      </c>
      <c r="I32" s="31">
        <f t="shared" si="0"/>
        <v>106755462</v>
      </c>
      <c r="J32" s="31">
        <f t="shared" si="0"/>
        <v>253095622</v>
      </c>
      <c r="K32" s="31">
        <f t="shared" si="0"/>
        <v>65170247</v>
      </c>
      <c r="L32" s="31">
        <f t="shared" si="0"/>
        <v>57837336</v>
      </c>
      <c r="M32" s="31">
        <f t="shared" si="0"/>
        <v>69368684</v>
      </c>
      <c r="N32" s="31">
        <f t="shared" si="0"/>
        <v>192376267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445471889</v>
      </c>
      <c r="X32" s="31">
        <f t="shared" si="0"/>
        <v>529093152</v>
      </c>
      <c r="Y32" s="31">
        <f t="shared" si="0"/>
        <v>-83621263</v>
      </c>
      <c r="Z32" s="32">
        <f>+IF(X32&lt;&gt;0,+(Y32/X32)*100,0)</f>
        <v>-15.804639066657208</v>
      </c>
      <c r="AA32" s="29">
        <f>SUM(AA6:AA31)</f>
        <v>1058186300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217328150</v>
      </c>
      <c r="D34" s="20"/>
      <c r="E34" s="21">
        <v>299949210</v>
      </c>
      <c r="F34" s="22">
        <v>299949210</v>
      </c>
      <c r="G34" s="22">
        <v>18519284</v>
      </c>
      <c r="H34" s="22">
        <v>13529210</v>
      </c>
      <c r="I34" s="22">
        <v>18362172</v>
      </c>
      <c r="J34" s="22">
        <v>50410666</v>
      </c>
      <c r="K34" s="22">
        <v>18271552</v>
      </c>
      <c r="L34" s="22">
        <v>27022044</v>
      </c>
      <c r="M34" s="22">
        <v>18472784</v>
      </c>
      <c r="N34" s="22">
        <v>63766380</v>
      </c>
      <c r="O34" s="22"/>
      <c r="P34" s="22"/>
      <c r="Q34" s="22"/>
      <c r="R34" s="22"/>
      <c r="S34" s="22"/>
      <c r="T34" s="22"/>
      <c r="U34" s="22"/>
      <c r="V34" s="22"/>
      <c r="W34" s="22">
        <v>114177046</v>
      </c>
      <c r="X34" s="22">
        <v>149974644</v>
      </c>
      <c r="Y34" s="22">
        <v>-35797598</v>
      </c>
      <c r="Z34" s="23">
        <v>-23.869100166025397</v>
      </c>
      <c r="AA34" s="20">
        <v>299949210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3736947</v>
      </c>
      <c r="D37" s="20"/>
      <c r="E37" s="21">
        <v>17637880</v>
      </c>
      <c r="F37" s="22">
        <v>17637880</v>
      </c>
      <c r="G37" s="22">
        <v>64762</v>
      </c>
      <c r="H37" s="22">
        <v>993341</v>
      </c>
      <c r="I37" s="22">
        <v>697706</v>
      </c>
      <c r="J37" s="22">
        <v>1755809</v>
      </c>
      <c r="K37" s="22">
        <v>1051779</v>
      </c>
      <c r="L37" s="22">
        <v>1039660</v>
      </c>
      <c r="M37" s="22">
        <v>2468742</v>
      </c>
      <c r="N37" s="22">
        <v>4560181</v>
      </c>
      <c r="O37" s="22"/>
      <c r="P37" s="22"/>
      <c r="Q37" s="22"/>
      <c r="R37" s="22"/>
      <c r="S37" s="22"/>
      <c r="T37" s="22"/>
      <c r="U37" s="22"/>
      <c r="V37" s="22"/>
      <c r="W37" s="22">
        <v>6315990</v>
      </c>
      <c r="X37" s="22">
        <v>8818938</v>
      </c>
      <c r="Y37" s="22">
        <v>-2502948</v>
      </c>
      <c r="Z37" s="23">
        <v>-28.381512603898564</v>
      </c>
      <c r="AA37" s="20">
        <v>17637880</v>
      </c>
    </row>
    <row r="38" spans="1:27" ht="13.5" x14ac:dyDescent="0.25">
      <c r="A38" s="19" t="s">
        <v>64</v>
      </c>
      <c r="B38" s="15" t="s">
        <v>32</v>
      </c>
      <c r="C38" s="20">
        <v>238803838</v>
      </c>
      <c r="D38" s="20"/>
      <c r="E38" s="21">
        <v>171987200</v>
      </c>
      <c r="F38" s="22">
        <v>171987200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85993602</v>
      </c>
      <c r="Y38" s="22">
        <v>-85993602</v>
      </c>
      <c r="Z38" s="23">
        <v>-100</v>
      </c>
      <c r="AA38" s="20">
        <v>171987200</v>
      </c>
    </row>
    <row r="39" spans="1:27" ht="13.5" x14ac:dyDescent="0.25">
      <c r="A39" s="19" t="s">
        <v>65</v>
      </c>
      <c r="B39" s="15" t="s">
        <v>32</v>
      </c>
      <c r="C39" s="20">
        <v>103557865</v>
      </c>
      <c r="D39" s="20"/>
      <c r="E39" s="21">
        <v>234166900</v>
      </c>
      <c r="F39" s="22">
        <v>234166900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117083454</v>
      </c>
      <c r="Y39" s="22">
        <v>-117083454</v>
      </c>
      <c r="Z39" s="23">
        <v>-100</v>
      </c>
      <c r="AA39" s="20">
        <v>234166900</v>
      </c>
    </row>
    <row r="40" spans="1:27" ht="13.5" x14ac:dyDescent="0.25">
      <c r="A40" s="19" t="s">
        <v>40</v>
      </c>
      <c r="B40" s="15" t="s">
        <v>32</v>
      </c>
      <c r="C40" s="20">
        <v>15081844</v>
      </c>
      <c r="D40" s="20"/>
      <c r="E40" s="21">
        <v>22251500</v>
      </c>
      <c r="F40" s="22">
        <v>22251500</v>
      </c>
      <c r="G40" s="22">
        <v>6523019</v>
      </c>
      <c r="H40" s="22">
        <v>-5560668</v>
      </c>
      <c r="I40" s="22">
        <v>1206260</v>
      </c>
      <c r="J40" s="22">
        <v>2168611</v>
      </c>
      <c r="K40" s="22"/>
      <c r="L40" s="22">
        <v>3752228</v>
      </c>
      <c r="M40" s="22"/>
      <c r="N40" s="22">
        <v>3752228</v>
      </c>
      <c r="O40" s="22"/>
      <c r="P40" s="22"/>
      <c r="Q40" s="22"/>
      <c r="R40" s="22"/>
      <c r="S40" s="22"/>
      <c r="T40" s="22"/>
      <c r="U40" s="22"/>
      <c r="V40" s="22"/>
      <c r="W40" s="22">
        <v>5920839</v>
      </c>
      <c r="X40" s="22">
        <v>11125752</v>
      </c>
      <c r="Y40" s="22">
        <v>-5204913</v>
      </c>
      <c r="Z40" s="23">
        <v>-46.782572539815739</v>
      </c>
      <c r="AA40" s="20">
        <v>22251500</v>
      </c>
    </row>
    <row r="41" spans="1:27" ht="13.5" x14ac:dyDescent="0.25">
      <c r="A41" s="19" t="s">
        <v>66</v>
      </c>
      <c r="B41" s="15" t="s">
        <v>32</v>
      </c>
      <c r="C41" s="20">
        <v>72735743</v>
      </c>
      <c r="D41" s="20"/>
      <c r="E41" s="21">
        <v>153199540</v>
      </c>
      <c r="F41" s="22">
        <v>153199540</v>
      </c>
      <c r="G41" s="22">
        <v>718280</v>
      </c>
      <c r="H41" s="22">
        <v>6922972</v>
      </c>
      <c r="I41" s="22">
        <v>22937566</v>
      </c>
      <c r="J41" s="22">
        <v>30578818</v>
      </c>
      <c r="K41" s="22">
        <v>12865251</v>
      </c>
      <c r="L41" s="22">
        <v>9397014</v>
      </c>
      <c r="M41" s="22">
        <v>17820819</v>
      </c>
      <c r="N41" s="22">
        <v>40083084</v>
      </c>
      <c r="O41" s="22"/>
      <c r="P41" s="22"/>
      <c r="Q41" s="22"/>
      <c r="R41" s="22"/>
      <c r="S41" s="22"/>
      <c r="T41" s="22"/>
      <c r="U41" s="22"/>
      <c r="V41" s="22"/>
      <c r="W41" s="22">
        <v>70661902</v>
      </c>
      <c r="X41" s="22">
        <v>76599798</v>
      </c>
      <c r="Y41" s="22">
        <v>-5937896</v>
      </c>
      <c r="Z41" s="23">
        <v>-7.7518428965047663</v>
      </c>
      <c r="AA41" s="20">
        <v>153199540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62527780</v>
      </c>
      <c r="F43" s="22">
        <v>62527780</v>
      </c>
      <c r="G43" s="22"/>
      <c r="H43" s="22">
        <v>212442321</v>
      </c>
      <c r="I43" s="22"/>
      <c r="J43" s="22">
        <v>212442321</v>
      </c>
      <c r="K43" s="22">
        <v>3374620</v>
      </c>
      <c r="L43" s="22">
        <v>3249773</v>
      </c>
      <c r="M43" s="22">
        <v>7352157</v>
      </c>
      <c r="N43" s="22">
        <v>13976550</v>
      </c>
      <c r="O43" s="22"/>
      <c r="P43" s="22"/>
      <c r="Q43" s="22"/>
      <c r="R43" s="22"/>
      <c r="S43" s="22"/>
      <c r="T43" s="22"/>
      <c r="U43" s="22"/>
      <c r="V43" s="22"/>
      <c r="W43" s="22">
        <v>226418871</v>
      </c>
      <c r="X43" s="22"/>
      <c r="Y43" s="22">
        <v>226418871</v>
      </c>
      <c r="Z43" s="23"/>
      <c r="AA43" s="20">
        <v>62527780</v>
      </c>
    </row>
    <row r="44" spans="1:27" ht="13.5" x14ac:dyDescent="0.25">
      <c r="A44" s="19" t="s">
        <v>69</v>
      </c>
      <c r="B44" s="15" t="s">
        <v>32</v>
      </c>
      <c r="C44" s="20">
        <v>6490891</v>
      </c>
      <c r="D44" s="20"/>
      <c r="E44" s="21">
        <v>18347780</v>
      </c>
      <c r="F44" s="22">
        <v>18347780</v>
      </c>
      <c r="G44" s="22">
        <v>728700</v>
      </c>
      <c r="H44" s="22">
        <v>12895465</v>
      </c>
      <c r="I44" s="22">
        <v>883411</v>
      </c>
      <c r="J44" s="22">
        <v>14507576</v>
      </c>
      <c r="K44" s="22">
        <v>1073833</v>
      </c>
      <c r="L44" s="22">
        <v>657994</v>
      </c>
      <c r="M44" s="22">
        <v>510583</v>
      </c>
      <c r="N44" s="22">
        <v>2242410</v>
      </c>
      <c r="O44" s="22"/>
      <c r="P44" s="22"/>
      <c r="Q44" s="22"/>
      <c r="R44" s="22"/>
      <c r="S44" s="22"/>
      <c r="T44" s="22"/>
      <c r="U44" s="22"/>
      <c r="V44" s="22"/>
      <c r="W44" s="22">
        <v>16749986</v>
      </c>
      <c r="X44" s="22">
        <v>9173934</v>
      </c>
      <c r="Y44" s="22">
        <v>7576052</v>
      </c>
      <c r="Z44" s="23">
        <v>82.582368698096147</v>
      </c>
      <c r="AA44" s="20">
        <v>18347780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657735278</v>
      </c>
      <c r="D47" s="29">
        <f t="shared" ref="D47:Y47" si="1">SUM(D34:D46)</f>
        <v>0</v>
      </c>
      <c r="E47" s="30">
        <f t="shared" si="1"/>
        <v>980067790</v>
      </c>
      <c r="F47" s="31">
        <f t="shared" si="1"/>
        <v>980067790</v>
      </c>
      <c r="G47" s="31">
        <f t="shared" si="1"/>
        <v>26554045</v>
      </c>
      <c r="H47" s="31">
        <f t="shared" si="1"/>
        <v>241222641</v>
      </c>
      <c r="I47" s="31">
        <f t="shared" si="1"/>
        <v>44087115</v>
      </c>
      <c r="J47" s="31">
        <f t="shared" si="1"/>
        <v>311863801</v>
      </c>
      <c r="K47" s="31">
        <f t="shared" si="1"/>
        <v>36637035</v>
      </c>
      <c r="L47" s="31">
        <f t="shared" si="1"/>
        <v>45118713</v>
      </c>
      <c r="M47" s="31">
        <f t="shared" si="1"/>
        <v>46625085</v>
      </c>
      <c r="N47" s="31">
        <f t="shared" si="1"/>
        <v>128380833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440244634</v>
      </c>
      <c r="X47" s="31">
        <f t="shared" si="1"/>
        <v>458770122</v>
      </c>
      <c r="Y47" s="31">
        <f t="shared" si="1"/>
        <v>-18525488</v>
      </c>
      <c r="Z47" s="32">
        <f>+IF(X47&lt;&gt;0,+(Y47/X47)*100,0)</f>
        <v>-4.0380763941728537</v>
      </c>
      <c r="AA47" s="29">
        <f>SUM(AA34:AA46)</f>
        <v>980067790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417850943</v>
      </c>
      <c r="D48" s="39">
        <f t="shared" si="2"/>
        <v>0</v>
      </c>
      <c r="E48" s="40">
        <f t="shared" si="2"/>
        <v>78118510</v>
      </c>
      <c r="F48" s="41">
        <f t="shared" si="2"/>
        <v>78118510</v>
      </c>
      <c r="G48" s="41">
        <f t="shared" si="2"/>
        <v>53762272</v>
      </c>
      <c r="H48" s="41">
        <f t="shared" si="2"/>
        <v>-175198798</v>
      </c>
      <c r="I48" s="41">
        <f t="shared" si="2"/>
        <v>62668347</v>
      </c>
      <c r="J48" s="41">
        <f t="shared" si="2"/>
        <v>-58768179</v>
      </c>
      <c r="K48" s="41">
        <f t="shared" si="2"/>
        <v>28533212</v>
      </c>
      <c r="L48" s="41">
        <f t="shared" si="2"/>
        <v>12718623</v>
      </c>
      <c r="M48" s="41">
        <f t="shared" si="2"/>
        <v>22743599</v>
      </c>
      <c r="N48" s="41">
        <f t="shared" si="2"/>
        <v>63995434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5227255</v>
      </c>
      <c r="X48" s="41">
        <f t="shared" si="2"/>
        <v>70323030</v>
      </c>
      <c r="Y48" s="41">
        <f t="shared" si="2"/>
        <v>-65095775</v>
      </c>
      <c r="Z48" s="42">
        <f>+IF(X48&lt;&gt;0,+(Y48/X48)*100,0)</f>
        <v>-92.566794974562384</v>
      </c>
      <c r="AA48" s="39">
        <f>+AA32-AA47</f>
        <v>78118510</v>
      </c>
    </row>
    <row r="49" spans="1:27" ht="25.5" x14ac:dyDescent="0.25">
      <c r="A49" s="43" t="s">
        <v>74</v>
      </c>
      <c r="B49" s="15" t="s">
        <v>32</v>
      </c>
      <c r="C49" s="20">
        <v>5060028</v>
      </c>
      <c r="D49" s="20"/>
      <c r="E49" s="21">
        <v>120963250</v>
      </c>
      <c r="F49" s="22">
        <v>120963250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60481626</v>
      </c>
      <c r="Y49" s="22">
        <v>-60481626</v>
      </c>
      <c r="Z49" s="23">
        <v>-100</v>
      </c>
      <c r="AA49" s="20">
        <v>120963250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422910971</v>
      </c>
      <c r="D51" s="48">
        <f t="shared" si="3"/>
        <v>0</v>
      </c>
      <c r="E51" s="49">
        <f t="shared" si="3"/>
        <v>199081760</v>
      </c>
      <c r="F51" s="50">
        <f t="shared" si="3"/>
        <v>199081760</v>
      </c>
      <c r="G51" s="50">
        <f t="shared" si="3"/>
        <v>53762272</v>
      </c>
      <c r="H51" s="50">
        <f t="shared" si="3"/>
        <v>-175198798</v>
      </c>
      <c r="I51" s="50">
        <f t="shared" si="3"/>
        <v>62668347</v>
      </c>
      <c r="J51" s="50">
        <f t="shared" si="3"/>
        <v>-58768179</v>
      </c>
      <c r="K51" s="50">
        <f t="shared" si="3"/>
        <v>28533212</v>
      </c>
      <c r="L51" s="50">
        <f t="shared" si="3"/>
        <v>12718623</v>
      </c>
      <c r="M51" s="50">
        <f t="shared" si="3"/>
        <v>22743599</v>
      </c>
      <c r="N51" s="50">
        <f t="shared" si="3"/>
        <v>63995434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5227255</v>
      </c>
      <c r="X51" s="50">
        <f t="shared" si="3"/>
        <v>130804656</v>
      </c>
      <c r="Y51" s="50">
        <f t="shared" si="3"/>
        <v>-125577401</v>
      </c>
      <c r="Z51" s="51">
        <f>+IF(X51&lt;&gt;0,+(Y51/X51)*100,0)</f>
        <v>-96.003769926966513</v>
      </c>
      <c r="AA51" s="48">
        <f>SUM(AA48:AA50)</f>
        <v>199081760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422910971</v>
      </c>
      <c r="D53" s="54">
        <f>+D51-D52</f>
        <v>0</v>
      </c>
      <c r="E53" s="55">
        <f t="shared" si="4"/>
        <v>199081760</v>
      </c>
      <c r="F53" s="56">
        <f t="shared" si="4"/>
        <v>199081760</v>
      </c>
      <c r="G53" s="56">
        <f t="shared" si="4"/>
        <v>53762272</v>
      </c>
      <c r="H53" s="56">
        <f t="shared" si="4"/>
        <v>-175198798</v>
      </c>
      <c r="I53" s="56">
        <f t="shared" si="4"/>
        <v>62668347</v>
      </c>
      <c r="J53" s="56">
        <f t="shared" si="4"/>
        <v>-58768179</v>
      </c>
      <c r="K53" s="56">
        <f t="shared" si="4"/>
        <v>28533212</v>
      </c>
      <c r="L53" s="56">
        <f t="shared" si="4"/>
        <v>12718623</v>
      </c>
      <c r="M53" s="56">
        <f t="shared" si="4"/>
        <v>22743599</v>
      </c>
      <c r="N53" s="56">
        <f t="shared" si="4"/>
        <v>63995434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5227255</v>
      </c>
      <c r="X53" s="56">
        <f t="shared" si="4"/>
        <v>130804656</v>
      </c>
      <c r="Y53" s="56">
        <f t="shared" si="4"/>
        <v>-125577401</v>
      </c>
      <c r="Z53" s="57">
        <f>+IF(X53&lt;&gt;0,+(Y53/X53)*100,0)</f>
        <v>-96.003769926966513</v>
      </c>
      <c r="AA53" s="54">
        <f>+AA51-AA52</f>
        <v>199081760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422910971</v>
      </c>
      <c r="D56" s="48">
        <f>SUM(D53:D55)</f>
        <v>0</v>
      </c>
      <c r="E56" s="49">
        <f t="shared" si="5"/>
        <v>199081760</v>
      </c>
      <c r="F56" s="50">
        <f t="shared" si="5"/>
        <v>199081760</v>
      </c>
      <c r="G56" s="50">
        <f t="shared" si="5"/>
        <v>53762272</v>
      </c>
      <c r="H56" s="50">
        <f t="shared" si="5"/>
        <v>-175198798</v>
      </c>
      <c r="I56" s="50">
        <f t="shared" si="5"/>
        <v>62668347</v>
      </c>
      <c r="J56" s="50">
        <f t="shared" si="5"/>
        <v>-58768179</v>
      </c>
      <c r="K56" s="50">
        <f t="shared" si="5"/>
        <v>28533212</v>
      </c>
      <c r="L56" s="50">
        <f t="shared" si="5"/>
        <v>12718623</v>
      </c>
      <c r="M56" s="50">
        <f t="shared" si="5"/>
        <v>22743599</v>
      </c>
      <c r="N56" s="50">
        <f t="shared" si="5"/>
        <v>63995434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5227255</v>
      </c>
      <c r="X56" s="50">
        <f t="shared" si="5"/>
        <v>130804656</v>
      </c>
      <c r="Y56" s="50">
        <f t="shared" si="5"/>
        <v>-125577401</v>
      </c>
      <c r="Z56" s="51">
        <f>+IF(X56&lt;&gt;0,+(Y56/X56)*100,0)</f>
        <v>-96.003769926966513</v>
      </c>
      <c r="AA56" s="48">
        <f>SUM(AA53:AA55)</f>
        <v>199081760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422910971</v>
      </c>
      <c r="D59" s="65">
        <f>SUM(D56:D58)</f>
        <v>0</v>
      </c>
      <c r="E59" s="66">
        <f t="shared" si="6"/>
        <v>199081760</v>
      </c>
      <c r="F59" s="67">
        <f t="shared" si="6"/>
        <v>199081760</v>
      </c>
      <c r="G59" s="67">
        <f t="shared" si="6"/>
        <v>53762272</v>
      </c>
      <c r="H59" s="67">
        <f t="shared" si="6"/>
        <v>-175198798</v>
      </c>
      <c r="I59" s="67">
        <f t="shared" si="6"/>
        <v>62668347</v>
      </c>
      <c r="J59" s="67">
        <f t="shared" si="6"/>
        <v>-58768179</v>
      </c>
      <c r="K59" s="67">
        <f t="shared" si="6"/>
        <v>28533212</v>
      </c>
      <c r="L59" s="67">
        <f t="shared" si="6"/>
        <v>12718623</v>
      </c>
      <c r="M59" s="67">
        <f t="shared" si="6"/>
        <v>22743599</v>
      </c>
      <c r="N59" s="67">
        <f t="shared" si="6"/>
        <v>63995434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5227255</v>
      </c>
      <c r="X59" s="67">
        <f t="shared" si="6"/>
        <v>130804656</v>
      </c>
      <c r="Y59" s="67">
        <f t="shared" si="6"/>
        <v>-125577401</v>
      </c>
      <c r="Z59" s="68">
        <f>+IF(X59&lt;&gt;0,+(Y59/X59)*100,0)</f>
        <v>-96.003769926966513</v>
      </c>
      <c r="AA59" s="65">
        <f>SUM(AA56:AA58)</f>
        <v>199081760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473547503</v>
      </c>
      <c r="D8" s="20"/>
      <c r="E8" s="21">
        <v>520600405</v>
      </c>
      <c r="F8" s="22">
        <v>520600405</v>
      </c>
      <c r="G8" s="22">
        <v>41046116</v>
      </c>
      <c r="H8" s="22">
        <v>42990109</v>
      </c>
      <c r="I8" s="22">
        <v>41757257</v>
      </c>
      <c r="J8" s="22">
        <v>125793482</v>
      </c>
      <c r="K8" s="22">
        <v>41348395</v>
      </c>
      <c r="L8" s="22">
        <v>41184352</v>
      </c>
      <c r="M8" s="22">
        <v>41420292</v>
      </c>
      <c r="N8" s="22">
        <v>123953039</v>
      </c>
      <c r="O8" s="22"/>
      <c r="P8" s="22"/>
      <c r="Q8" s="22"/>
      <c r="R8" s="22"/>
      <c r="S8" s="22"/>
      <c r="T8" s="22"/>
      <c r="U8" s="22"/>
      <c r="V8" s="22"/>
      <c r="W8" s="22">
        <v>249746521</v>
      </c>
      <c r="X8" s="22">
        <v>260300184</v>
      </c>
      <c r="Y8" s="22">
        <v>-10553663</v>
      </c>
      <c r="Z8" s="23">
        <v>-4.054420107517096</v>
      </c>
      <c r="AA8" s="20">
        <v>520600405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520691</v>
      </c>
      <c r="F10" s="22">
        <v>520691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260340</v>
      </c>
      <c r="Y10" s="22">
        <v>-260340</v>
      </c>
      <c r="Z10" s="23">
        <v>-100</v>
      </c>
      <c r="AA10" s="20">
        <v>520691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80250510</v>
      </c>
      <c r="D13" s="20"/>
      <c r="E13" s="21">
        <v>19809314</v>
      </c>
      <c r="F13" s="22">
        <v>19809314</v>
      </c>
      <c r="G13" s="22">
        <v>8244638</v>
      </c>
      <c r="H13" s="22">
        <v>8375967</v>
      </c>
      <c r="I13" s="22">
        <v>8372315</v>
      </c>
      <c r="J13" s="22">
        <v>24992920</v>
      </c>
      <c r="K13" s="22">
        <v>8684023</v>
      </c>
      <c r="L13" s="22">
        <v>8925369</v>
      </c>
      <c r="M13" s="22">
        <v>9113614</v>
      </c>
      <c r="N13" s="22">
        <v>26723006</v>
      </c>
      <c r="O13" s="22"/>
      <c r="P13" s="22"/>
      <c r="Q13" s="22"/>
      <c r="R13" s="22"/>
      <c r="S13" s="22"/>
      <c r="T13" s="22"/>
      <c r="U13" s="22"/>
      <c r="V13" s="22"/>
      <c r="W13" s="22">
        <v>51715926</v>
      </c>
      <c r="X13" s="22">
        <v>9904656</v>
      </c>
      <c r="Y13" s="22">
        <v>41811270</v>
      </c>
      <c r="Z13" s="23">
        <v>422.13752804741523</v>
      </c>
      <c r="AA13" s="20">
        <v>19809314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139983934</v>
      </c>
      <c r="D25" s="20"/>
      <c r="E25" s="21">
        <v>154794246</v>
      </c>
      <c r="F25" s="22">
        <v>154794246</v>
      </c>
      <c r="G25" s="22">
        <v>58121386</v>
      </c>
      <c r="H25" s="22"/>
      <c r="I25" s="22"/>
      <c r="J25" s="22">
        <v>58121386</v>
      </c>
      <c r="K25" s="22"/>
      <c r="L25" s="22"/>
      <c r="M25" s="22">
        <v>960691</v>
      </c>
      <c r="N25" s="22">
        <v>960691</v>
      </c>
      <c r="O25" s="22"/>
      <c r="P25" s="22"/>
      <c r="Q25" s="22"/>
      <c r="R25" s="22"/>
      <c r="S25" s="22"/>
      <c r="T25" s="22"/>
      <c r="U25" s="22"/>
      <c r="V25" s="22"/>
      <c r="W25" s="22">
        <v>59082077</v>
      </c>
      <c r="X25" s="22">
        <v>77397120</v>
      </c>
      <c r="Y25" s="22">
        <v>-18315043</v>
      </c>
      <c r="Z25" s="23">
        <v>-23.663726763993289</v>
      </c>
      <c r="AA25" s="20">
        <v>154794246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693781947</v>
      </c>
      <c r="D32" s="29">
        <f t="shared" ref="D32:Y32" si="0">SUM(D6:D31)</f>
        <v>0</v>
      </c>
      <c r="E32" s="30">
        <f t="shared" si="0"/>
        <v>695724656</v>
      </c>
      <c r="F32" s="31">
        <f t="shared" si="0"/>
        <v>695724656</v>
      </c>
      <c r="G32" s="31">
        <f t="shared" si="0"/>
        <v>107412140</v>
      </c>
      <c r="H32" s="31">
        <f t="shared" si="0"/>
        <v>51366076</v>
      </c>
      <c r="I32" s="31">
        <f t="shared" si="0"/>
        <v>50129572</v>
      </c>
      <c r="J32" s="31">
        <f t="shared" si="0"/>
        <v>208907788</v>
      </c>
      <c r="K32" s="31">
        <f t="shared" si="0"/>
        <v>50032418</v>
      </c>
      <c r="L32" s="31">
        <f t="shared" si="0"/>
        <v>50109721</v>
      </c>
      <c r="M32" s="31">
        <f t="shared" si="0"/>
        <v>51494597</v>
      </c>
      <c r="N32" s="31">
        <f t="shared" si="0"/>
        <v>151636736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360544524</v>
      </c>
      <c r="X32" s="31">
        <f t="shared" si="0"/>
        <v>347862300</v>
      </c>
      <c r="Y32" s="31">
        <f t="shared" si="0"/>
        <v>12682224</v>
      </c>
      <c r="Z32" s="32">
        <f>+IF(X32&lt;&gt;0,+(Y32/X32)*100,0)</f>
        <v>3.6457598308296126</v>
      </c>
      <c r="AA32" s="29">
        <f>SUM(AA6:AA31)</f>
        <v>695724656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116201860</v>
      </c>
      <c r="D34" s="20"/>
      <c r="E34" s="21">
        <v>113090075</v>
      </c>
      <c r="F34" s="22">
        <v>113090075</v>
      </c>
      <c r="G34" s="22">
        <v>11272585</v>
      </c>
      <c r="H34" s="22">
        <v>8095941</v>
      </c>
      <c r="I34" s="22">
        <v>11254138</v>
      </c>
      <c r="J34" s="22">
        <v>30622664</v>
      </c>
      <c r="K34" s="22">
        <v>10094274</v>
      </c>
      <c r="L34" s="22">
        <v>10669693</v>
      </c>
      <c r="M34" s="22">
        <v>8813058</v>
      </c>
      <c r="N34" s="22">
        <v>29577025</v>
      </c>
      <c r="O34" s="22"/>
      <c r="P34" s="22"/>
      <c r="Q34" s="22"/>
      <c r="R34" s="22"/>
      <c r="S34" s="22"/>
      <c r="T34" s="22"/>
      <c r="U34" s="22"/>
      <c r="V34" s="22"/>
      <c r="W34" s="22">
        <v>60199689</v>
      </c>
      <c r="X34" s="22">
        <v>56545230</v>
      </c>
      <c r="Y34" s="22">
        <v>3654459</v>
      </c>
      <c r="Z34" s="23">
        <v>6.462895278699901</v>
      </c>
      <c r="AA34" s="20">
        <v>113090075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176720</v>
      </c>
      <c r="D37" s="20"/>
      <c r="E37" s="21">
        <v>588266</v>
      </c>
      <c r="F37" s="22">
        <v>588266</v>
      </c>
      <c r="G37" s="22"/>
      <c r="H37" s="22">
        <v>90938</v>
      </c>
      <c r="I37" s="22">
        <v>112197</v>
      </c>
      <c r="J37" s="22">
        <v>203135</v>
      </c>
      <c r="K37" s="22">
        <v>13490</v>
      </c>
      <c r="L37" s="22">
        <v>4946</v>
      </c>
      <c r="M37" s="22">
        <v>290969</v>
      </c>
      <c r="N37" s="22">
        <v>309405</v>
      </c>
      <c r="O37" s="22"/>
      <c r="P37" s="22"/>
      <c r="Q37" s="22"/>
      <c r="R37" s="22"/>
      <c r="S37" s="22"/>
      <c r="T37" s="22"/>
      <c r="U37" s="22"/>
      <c r="V37" s="22"/>
      <c r="W37" s="22">
        <v>512540</v>
      </c>
      <c r="X37" s="22">
        <v>294150</v>
      </c>
      <c r="Y37" s="22">
        <v>218390</v>
      </c>
      <c r="Z37" s="23">
        <v>74.24443311235764</v>
      </c>
      <c r="AA37" s="20">
        <v>588266</v>
      </c>
    </row>
    <row r="38" spans="1:27" ht="13.5" x14ac:dyDescent="0.25">
      <c r="A38" s="19" t="s">
        <v>64</v>
      </c>
      <c r="B38" s="15" t="s">
        <v>32</v>
      </c>
      <c r="C38" s="20">
        <v>154088624</v>
      </c>
      <c r="D38" s="20"/>
      <c r="E38" s="21">
        <v>89275204</v>
      </c>
      <c r="F38" s="22">
        <v>89275204</v>
      </c>
      <c r="G38" s="22">
        <v>7439600</v>
      </c>
      <c r="H38" s="22">
        <v>7439600</v>
      </c>
      <c r="I38" s="22">
        <v>7439600</v>
      </c>
      <c r="J38" s="22">
        <v>22318800</v>
      </c>
      <c r="K38" s="22">
        <v>7439600</v>
      </c>
      <c r="L38" s="22">
        <v>7439600</v>
      </c>
      <c r="M38" s="22">
        <v>7439600</v>
      </c>
      <c r="N38" s="22">
        <v>22318800</v>
      </c>
      <c r="O38" s="22"/>
      <c r="P38" s="22"/>
      <c r="Q38" s="22"/>
      <c r="R38" s="22"/>
      <c r="S38" s="22"/>
      <c r="T38" s="22"/>
      <c r="U38" s="22"/>
      <c r="V38" s="22"/>
      <c r="W38" s="22">
        <v>44637600</v>
      </c>
      <c r="X38" s="22">
        <v>44637606</v>
      </c>
      <c r="Y38" s="22">
        <v>-6</v>
      </c>
      <c r="Z38" s="23"/>
      <c r="AA38" s="20">
        <v>89275204</v>
      </c>
    </row>
    <row r="39" spans="1:27" ht="13.5" x14ac:dyDescent="0.25">
      <c r="A39" s="19" t="s">
        <v>65</v>
      </c>
      <c r="B39" s="15" t="s">
        <v>32</v>
      </c>
      <c r="C39" s="20">
        <v>122481931</v>
      </c>
      <c r="D39" s="20"/>
      <c r="E39" s="21">
        <v>54501711</v>
      </c>
      <c r="F39" s="22">
        <v>54501711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27250860</v>
      </c>
      <c r="Y39" s="22">
        <v>-27250860</v>
      </c>
      <c r="Z39" s="23">
        <v>-100</v>
      </c>
      <c r="AA39" s="20">
        <v>54501711</v>
      </c>
    </row>
    <row r="40" spans="1:27" ht="13.5" x14ac:dyDescent="0.25">
      <c r="A40" s="19" t="s">
        <v>40</v>
      </c>
      <c r="B40" s="15" t="s">
        <v>32</v>
      </c>
      <c r="C40" s="20">
        <v>47949283</v>
      </c>
      <c r="D40" s="20"/>
      <c r="E40" s="21">
        <v>36801767</v>
      </c>
      <c r="F40" s="22">
        <v>36801767</v>
      </c>
      <c r="G40" s="22">
        <v>795932</v>
      </c>
      <c r="H40" s="22">
        <v>781137</v>
      </c>
      <c r="I40" s="22">
        <v>716762</v>
      </c>
      <c r="J40" s="22">
        <v>2293831</v>
      </c>
      <c r="K40" s="22">
        <v>12693648</v>
      </c>
      <c r="L40" s="22">
        <v>711865</v>
      </c>
      <c r="M40" s="22">
        <v>4396177</v>
      </c>
      <c r="N40" s="22">
        <v>17801690</v>
      </c>
      <c r="O40" s="22"/>
      <c r="P40" s="22"/>
      <c r="Q40" s="22"/>
      <c r="R40" s="22"/>
      <c r="S40" s="22"/>
      <c r="T40" s="22"/>
      <c r="U40" s="22"/>
      <c r="V40" s="22"/>
      <c r="W40" s="22">
        <v>20095521</v>
      </c>
      <c r="X40" s="22">
        <v>18400884</v>
      </c>
      <c r="Y40" s="22">
        <v>1694637</v>
      </c>
      <c r="Z40" s="23">
        <v>9.2095412372579499</v>
      </c>
      <c r="AA40" s="20">
        <v>36801767</v>
      </c>
    </row>
    <row r="41" spans="1:27" ht="13.5" x14ac:dyDescent="0.25">
      <c r="A41" s="19" t="s">
        <v>66</v>
      </c>
      <c r="B41" s="15" t="s">
        <v>32</v>
      </c>
      <c r="C41" s="20">
        <v>89318048</v>
      </c>
      <c r="D41" s="20"/>
      <c r="E41" s="21">
        <v>51984093</v>
      </c>
      <c r="F41" s="22">
        <v>51984093</v>
      </c>
      <c r="G41" s="22"/>
      <c r="H41" s="22">
        <v>7423872</v>
      </c>
      <c r="I41" s="22">
        <v>5139482</v>
      </c>
      <c r="J41" s="22">
        <v>12563354</v>
      </c>
      <c r="K41" s="22">
        <v>7058398</v>
      </c>
      <c r="L41" s="22">
        <v>5474</v>
      </c>
      <c r="M41" s="22">
        <v>3931293</v>
      </c>
      <c r="N41" s="22">
        <v>10995165</v>
      </c>
      <c r="O41" s="22"/>
      <c r="P41" s="22"/>
      <c r="Q41" s="22"/>
      <c r="R41" s="22"/>
      <c r="S41" s="22"/>
      <c r="T41" s="22"/>
      <c r="U41" s="22"/>
      <c r="V41" s="22"/>
      <c r="W41" s="22">
        <v>23558519</v>
      </c>
      <c r="X41" s="22">
        <v>25992096</v>
      </c>
      <c r="Y41" s="22">
        <v>-2433577</v>
      </c>
      <c r="Z41" s="23">
        <v>-9.362757816837858</v>
      </c>
      <c r="AA41" s="20">
        <v>51984093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28520959</v>
      </c>
      <c r="D43" s="20"/>
      <c r="E43" s="21"/>
      <c r="F43" s="22"/>
      <c r="G43" s="22"/>
      <c r="H43" s="22">
        <v>412</v>
      </c>
      <c r="I43" s="22"/>
      <c r="J43" s="22">
        <v>412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412</v>
      </c>
      <c r="X43" s="22"/>
      <c r="Y43" s="22">
        <v>412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1077264</v>
      </c>
      <c r="D44" s="20"/>
      <c r="E44" s="21">
        <v>2783750</v>
      </c>
      <c r="F44" s="22">
        <v>2783750</v>
      </c>
      <c r="G44" s="22">
        <v>97419</v>
      </c>
      <c r="H44" s="22">
        <v>66153</v>
      </c>
      <c r="I44" s="22">
        <v>98267</v>
      </c>
      <c r="J44" s="22">
        <v>261839</v>
      </c>
      <c r="K44" s="22">
        <v>313048</v>
      </c>
      <c r="L44" s="22">
        <v>93295</v>
      </c>
      <c r="M44" s="22">
        <v>75210</v>
      </c>
      <c r="N44" s="22">
        <v>481553</v>
      </c>
      <c r="O44" s="22"/>
      <c r="P44" s="22"/>
      <c r="Q44" s="22"/>
      <c r="R44" s="22"/>
      <c r="S44" s="22"/>
      <c r="T44" s="22"/>
      <c r="U44" s="22"/>
      <c r="V44" s="22"/>
      <c r="W44" s="22">
        <v>743392</v>
      </c>
      <c r="X44" s="22">
        <v>1391898</v>
      </c>
      <c r="Y44" s="22">
        <v>-648506</v>
      </c>
      <c r="Z44" s="23">
        <v>-46.591488744146481</v>
      </c>
      <c r="AA44" s="20">
        <v>2783750</v>
      </c>
    </row>
    <row r="45" spans="1:27" ht="13.5" x14ac:dyDescent="0.25">
      <c r="A45" s="19" t="s">
        <v>70</v>
      </c>
      <c r="B45" s="15" t="s">
        <v>32</v>
      </c>
      <c r="C45" s="20">
        <v>428800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560243489</v>
      </c>
      <c r="D47" s="29">
        <f t="shared" ref="D47:Y47" si="1">SUM(D34:D46)</f>
        <v>0</v>
      </c>
      <c r="E47" s="30">
        <f t="shared" si="1"/>
        <v>349024866</v>
      </c>
      <c r="F47" s="31">
        <f t="shared" si="1"/>
        <v>349024866</v>
      </c>
      <c r="G47" s="31">
        <f t="shared" si="1"/>
        <v>19605536</v>
      </c>
      <c r="H47" s="31">
        <f t="shared" si="1"/>
        <v>23898053</v>
      </c>
      <c r="I47" s="31">
        <f t="shared" si="1"/>
        <v>24760446</v>
      </c>
      <c r="J47" s="31">
        <f t="shared" si="1"/>
        <v>68264035</v>
      </c>
      <c r="K47" s="31">
        <f t="shared" si="1"/>
        <v>37612458</v>
      </c>
      <c r="L47" s="31">
        <f t="shared" si="1"/>
        <v>18924873</v>
      </c>
      <c r="M47" s="31">
        <f t="shared" si="1"/>
        <v>24946307</v>
      </c>
      <c r="N47" s="31">
        <f t="shared" si="1"/>
        <v>81483638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149747673</v>
      </c>
      <c r="X47" s="31">
        <f t="shared" si="1"/>
        <v>174512724</v>
      </c>
      <c r="Y47" s="31">
        <f t="shared" si="1"/>
        <v>-24765051</v>
      </c>
      <c r="Z47" s="32">
        <f>+IF(X47&lt;&gt;0,+(Y47/X47)*100,0)</f>
        <v>-14.190971541994839</v>
      </c>
      <c r="AA47" s="29">
        <f>SUM(AA34:AA46)</f>
        <v>349024866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133538458</v>
      </c>
      <c r="D48" s="39">
        <f t="shared" si="2"/>
        <v>0</v>
      </c>
      <c r="E48" s="40">
        <f t="shared" si="2"/>
        <v>346699790</v>
      </c>
      <c r="F48" s="41">
        <f t="shared" si="2"/>
        <v>346699790</v>
      </c>
      <c r="G48" s="41">
        <f t="shared" si="2"/>
        <v>87806604</v>
      </c>
      <c r="H48" s="41">
        <f t="shared" si="2"/>
        <v>27468023</v>
      </c>
      <c r="I48" s="41">
        <f t="shared" si="2"/>
        <v>25369126</v>
      </c>
      <c r="J48" s="41">
        <f t="shared" si="2"/>
        <v>140643753</v>
      </c>
      <c r="K48" s="41">
        <f t="shared" si="2"/>
        <v>12419960</v>
      </c>
      <c r="L48" s="41">
        <f t="shared" si="2"/>
        <v>31184848</v>
      </c>
      <c r="M48" s="41">
        <f t="shared" si="2"/>
        <v>26548290</v>
      </c>
      <c r="N48" s="41">
        <f t="shared" si="2"/>
        <v>70153098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210796851</v>
      </c>
      <c r="X48" s="41">
        <f t="shared" si="2"/>
        <v>173349576</v>
      </c>
      <c r="Y48" s="41">
        <f t="shared" si="2"/>
        <v>37447275</v>
      </c>
      <c r="Z48" s="42">
        <f>+IF(X48&lt;&gt;0,+(Y48/X48)*100,0)</f>
        <v>21.602172825620293</v>
      </c>
      <c r="AA48" s="39">
        <f>+AA32-AA47</f>
        <v>346699790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133538458</v>
      </c>
      <c r="D51" s="48">
        <f t="shared" si="3"/>
        <v>0</v>
      </c>
      <c r="E51" s="49">
        <f t="shared" si="3"/>
        <v>346699790</v>
      </c>
      <c r="F51" s="50">
        <f t="shared" si="3"/>
        <v>346699790</v>
      </c>
      <c r="G51" s="50">
        <f t="shared" si="3"/>
        <v>87806604</v>
      </c>
      <c r="H51" s="50">
        <f t="shared" si="3"/>
        <v>27468023</v>
      </c>
      <c r="I51" s="50">
        <f t="shared" si="3"/>
        <v>25369126</v>
      </c>
      <c r="J51" s="50">
        <f t="shared" si="3"/>
        <v>140643753</v>
      </c>
      <c r="K51" s="50">
        <f t="shared" si="3"/>
        <v>12419960</v>
      </c>
      <c r="L51" s="50">
        <f t="shared" si="3"/>
        <v>31184848</v>
      </c>
      <c r="M51" s="50">
        <f t="shared" si="3"/>
        <v>26548290</v>
      </c>
      <c r="N51" s="50">
        <f t="shared" si="3"/>
        <v>70153098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210796851</v>
      </c>
      <c r="X51" s="50">
        <f t="shared" si="3"/>
        <v>173349576</v>
      </c>
      <c r="Y51" s="50">
        <f t="shared" si="3"/>
        <v>37447275</v>
      </c>
      <c r="Z51" s="51">
        <f>+IF(X51&lt;&gt;0,+(Y51/X51)*100,0)</f>
        <v>21.602172825620293</v>
      </c>
      <c r="AA51" s="48">
        <f>SUM(AA48:AA50)</f>
        <v>346699790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133538458</v>
      </c>
      <c r="D53" s="54">
        <f>+D51-D52</f>
        <v>0</v>
      </c>
      <c r="E53" s="55">
        <f t="shared" si="4"/>
        <v>346699790</v>
      </c>
      <c r="F53" s="56">
        <f t="shared" si="4"/>
        <v>346699790</v>
      </c>
      <c r="G53" s="56">
        <f t="shared" si="4"/>
        <v>87806604</v>
      </c>
      <c r="H53" s="56">
        <f t="shared" si="4"/>
        <v>27468023</v>
      </c>
      <c r="I53" s="56">
        <f t="shared" si="4"/>
        <v>25369126</v>
      </c>
      <c r="J53" s="56">
        <f t="shared" si="4"/>
        <v>140643753</v>
      </c>
      <c r="K53" s="56">
        <f t="shared" si="4"/>
        <v>12419960</v>
      </c>
      <c r="L53" s="56">
        <f t="shared" si="4"/>
        <v>31184848</v>
      </c>
      <c r="M53" s="56">
        <f t="shared" si="4"/>
        <v>26548290</v>
      </c>
      <c r="N53" s="56">
        <f t="shared" si="4"/>
        <v>70153098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210796851</v>
      </c>
      <c r="X53" s="56">
        <f t="shared" si="4"/>
        <v>173349576</v>
      </c>
      <c r="Y53" s="56">
        <f t="shared" si="4"/>
        <v>37447275</v>
      </c>
      <c r="Z53" s="57">
        <f>+IF(X53&lt;&gt;0,+(Y53/X53)*100,0)</f>
        <v>21.602172825620293</v>
      </c>
      <c r="AA53" s="54">
        <f>+AA51-AA52</f>
        <v>346699790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133538458</v>
      </c>
      <c r="D56" s="48">
        <f>SUM(D53:D55)</f>
        <v>0</v>
      </c>
      <c r="E56" s="49">
        <f t="shared" si="5"/>
        <v>346699790</v>
      </c>
      <c r="F56" s="50">
        <f t="shared" si="5"/>
        <v>346699790</v>
      </c>
      <c r="G56" s="50">
        <f t="shared" si="5"/>
        <v>87806604</v>
      </c>
      <c r="H56" s="50">
        <f t="shared" si="5"/>
        <v>27468023</v>
      </c>
      <c r="I56" s="50">
        <f t="shared" si="5"/>
        <v>25369126</v>
      </c>
      <c r="J56" s="50">
        <f t="shared" si="5"/>
        <v>140643753</v>
      </c>
      <c r="K56" s="50">
        <f t="shared" si="5"/>
        <v>12419960</v>
      </c>
      <c r="L56" s="50">
        <f t="shared" si="5"/>
        <v>31184848</v>
      </c>
      <c r="M56" s="50">
        <f t="shared" si="5"/>
        <v>26548290</v>
      </c>
      <c r="N56" s="50">
        <f t="shared" si="5"/>
        <v>70153098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210796851</v>
      </c>
      <c r="X56" s="50">
        <f t="shared" si="5"/>
        <v>173349576</v>
      </c>
      <c r="Y56" s="50">
        <f t="shared" si="5"/>
        <v>37447275</v>
      </c>
      <c r="Z56" s="51">
        <f>+IF(X56&lt;&gt;0,+(Y56/X56)*100,0)</f>
        <v>21.602172825620293</v>
      </c>
      <c r="AA56" s="48">
        <f>SUM(AA53:AA55)</f>
        <v>346699790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133538458</v>
      </c>
      <c r="D59" s="65">
        <f>SUM(D56:D58)</f>
        <v>0</v>
      </c>
      <c r="E59" s="66">
        <f t="shared" si="6"/>
        <v>346699790</v>
      </c>
      <c r="F59" s="67">
        <f t="shared" si="6"/>
        <v>346699790</v>
      </c>
      <c r="G59" s="67">
        <f t="shared" si="6"/>
        <v>87806604</v>
      </c>
      <c r="H59" s="67">
        <f t="shared" si="6"/>
        <v>27468023</v>
      </c>
      <c r="I59" s="67">
        <f t="shared" si="6"/>
        <v>25369126</v>
      </c>
      <c r="J59" s="67">
        <f t="shared" si="6"/>
        <v>140643753</v>
      </c>
      <c r="K59" s="67">
        <f t="shared" si="6"/>
        <v>12419960</v>
      </c>
      <c r="L59" s="67">
        <f t="shared" si="6"/>
        <v>31184848</v>
      </c>
      <c r="M59" s="67">
        <f t="shared" si="6"/>
        <v>26548290</v>
      </c>
      <c r="N59" s="67">
        <f t="shared" si="6"/>
        <v>70153098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210796851</v>
      </c>
      <c r="X59" s="67">
        <f t="shared" si="6"/>
        <v>173349576</v>
      </c>
      <c r="Y59" s="67">
        <f t="shared" si="6"/>
        <v>37447275</v>
      </c>
      <c r="Z59" s="68">
        <f>+IF(X59&lt;&gt;0,+(Y59/X59)*100,0)</f>
        <v>21.602172825620293</v>
      </c>
      <c r="AA59" s="65">
        <f>SUM(AA56:AA58)</f>
        <v>346699790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3333092657</v>
      </c>
      <c r="D8" s="20"/>
      <c r="E8" s="21"/>
      <c r="F8" s="22"/>
      <c r="G8" s="22"/>
      <c r="H8" s="22"/>
      <c r="I8" s="22"/>
      <c r="J8" s="22"/>
      <c r="K8" s="22">
        <v>433026012</v>
      </c>
      <c r="L8" s="22">
        <v>49809159</v>
      </c>
      <c r="M8" s="22">
        <v>118496189</v>
      </c>
      <c r="N8" s="22">
        <v>601331360</v>
      </c>
      <c r="O8" s="22"/>
      <c r="P8" s="22"/>
      <c r="Q8" s="22"/>
      <c r="R8" s="22"/>
      <c r="S8" s="22"/>
      <c r="T8" s="22"/>
      <c r="U8" s="22"/>
      <c r="V8" s="22"/>
      <c r="W8" s="22">
        <v>601331360</v>
      </c>
      <c r="X8" s="22"/>
      <c r="Y8" s="22">
        <v>601331360</v>
      </c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1376825854</v>
      </c>
      <c r="D10" s="20"/>
      <c r="E10" s="21">
        <v>1395129724</v>
      </c>
      <c r="F10" s="22">
        <v>1395129724</v>
      </c>
      <c r="G10" s="22">
        <v>119465976</v>
      </c>
      <c r="H10" s="22">
        <v>120469411</v>
      </c>
      <c r="I10" s="22">
        <v>120285118</v>
      </c>
      <c r="J10" s="22">
        <v>360220505</v>
      </c>
      <c r="K10" s="22">
        <v>-313658466</v>
      </c>
      <c r="L10" s="22">
        <v>69985624</v>
      </c>
      <c r="M10" s="22">
        <v>3205290</v>
      </c>
      <c r="N10" s="22">
        <v>-240467552</v>
      </c>
      <c r="O10" s="22"/>
      <c r="P10" s="22"/>
      <c r="Q10" s="22"/>
      <c r="R10" s="22"/>
      <c r="S10" s="22"/>
      <c r="T10" s="22"/>
      <c r="U10" s="22"/>
      <c r="V10" s="22"/>
      <c r="W10" s="22">
        <v>119752953</v>
      </c>
      <c r="X10" s="22">
        <v>697564860</v>
      </c>
      <c r="Y10" s="22">
        <v>-577811907</v>
      </c>
      <c r="Z10" s="23">
        <v>-82.832714222445205</v>
      </c>
      <c r="AA10" s="20">
        <v>1395129724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6055908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>
        <v>22796480</v>
      </c>
      <c r="D14" s="20"/>
      <c r="E14" s="21">
        <v>6500000</v>
      </c>
      <c r="F14" s="22">
        <v>6500000</v>
      </c>
      <c r="G14" s="22">
        <v>3193771</v>
      </c>
      <c r="H14" s="22">
        <v>3376781</v>
      </c>
      <c r="I14" s="22">
        <v>3470246</v>
      </c>
      <c r="J14" s="22">
        <v>10040798</v>
      </c>
      <c r="K14" s="22">
        <v>3619836</v>
      </c>
      <c r="L14" s="22">
        <v>3253116</v>
      </c>
      <c r="M14" s="22">
        <v>2604735</v>
      </c>
      <c r="N14" s="22">
        <v>9477687</v>
      </c>
      <c r="O14" s="22"/>
      <c r="P14" s="22"/>
      <c r="Q14" s="22"/>
      <c r="R14" s="22"/>
      <c r="S14" s="22"/>
      <c r="T14" s="22"/>
      <c r="U14" s="22"/>
      <c r="V14" s="22"/>
      <c r="W14" s="22">
        <v>19518485</v>
      </c>
      <c r="X14" s="22">
        <v>3249996</v>
      </c>
      <c r="Y14" s="22">
        <v>16268489</v>
      </c>
      <c r="Z14" s="23">
        <v>500.56950839324105</v>
      </c>
      <c r="AA14" s="20">
        <v>6500000</v>
      </c>
    </row>
    <row r="15" spans="1:27" ht="13.5" x14ac:dyDescent="0.25">
      <c r="A15" s="19" t="s">
        <v>43</v>
      </c>
      <c r="B15" s="15" t="s">
        <v>32</v>
      </c>
      <c r="C15" s="20">
        <v>111753</v>
      </c>
      <c r="D15" s="20"/>
      <c r="E15" s="21"/>
      <c r="F15" s="22"/>
      <c r="G15" s="22"/>
      <c r="H15" s="22"/>
      <c r="I15" s="22">
        <v>15461</v>
      </c>
      <c r="J15" s="22">
        <v>15461</v>
      </c>
      <c r="K15" s="22">
        <v>9968</v>
      </c>
      <c r="L15" s="22"/>
      <c r="M15" s="22"/>
      <c r="N15" s="22">
        <v>9968</v>
      </c>
      <c r="O15" s="22"/>
      <c r="P15" s="22"/>
      <c r="Q15" s="22"/>
      <c r="R15" s="22"/>
      <c r="S15" s="22"/>
      <c r="T15" s="22"/>
      <c r="U15" s="22"/>
      <c r="V15" s="22"/>
      <c r="W15" s="22">
        <v>25429</v>
      </c>
      <c r="X15" s="22"/>
      <c r="Y15" s="22">
        <v>25429</v>
      </c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1601623</v>
      </c>
      <c r="D19" s="20"/>
      <c r="E19" s="21"/>
      <c r="F19" s="22"/>
      <c r="G19" s="22">
        <v>4632</v>
      </c>
      <c r="H19" s="22">
        <v>143330</v>
      </c>
      <c r="I19" s="22">
        <v>592321</v>
      </c>
      <c r="J19" s="22">
        <v>740283</v>
      </c>
      <c r="K19" s="22">
        <v>101549</v>
      </c>
      <c r="L19" s="22">
        <v>362504</v>
      </c>
      <c r="M19" s="22">
        <v>170266</v>
      </c>
      <c r="N19" s="22">
        <v>634319</v>
      </c>
      <c r="O19" s="22"/>
      <c r="P19" s="22"/>
      <c r="Q19" s="22"/>
      <c r="R19" s="22"/>
      <c r="S19" s="22"/>
      <c r="T19" s="22"/>
      <c r="U19" s="22"/>
      <c r="V19" s="22"/>
      <c r="W19" s="22">
        <v>1374602</v>
      </c>
      <c r="X19" s="22"/>
      <c r="Y19" s="22">
        <v>1374602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667783</v>
      </c>
      <c r="D25" s="20"/>
      <c r="E25" s="21"/>
      <c r="F25" s="22"/>
      <c r="G25" s="22"/>
      <c r="H25" s="22"/>
      <c r="I25" s="22"/>
      <c r="J25" s="22"/>
      <c r="K25" s="22"/>
      <c r="L25" s="22">
        <v>159420</v>
      </c>
      <c r="M25" s="22">
        <v>172363</v>
      </c>
      <c r="N25" s="22">
        <v>331783</v>
      </c>
      <c r="O25" s="22"/>
      <c r="P25" s="22"/>
      <c r="Q25" s="22"/>
      <c r="R25" s="22"/>
      <c r="S25" s="22"/>
      <c r="T25" s="22"/>
      <c r="U25" s="22"/>
      <c r="V25" s="22"/>
      <c r="W25" s="22">
        <v>331783</v>
      </c>
      <c r="X25" s="22"/>
      <c r="Y25" s="22">
        <v>331783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686426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4741838484</v>
      </c>
      <c r="D32" s="29">
        <f t="shared" ref="D32:Y32" si="0">SUM(D6:D31)</f>
        <v>0</v>
      </c>
      <c r="E32" s="30">
        <f t="shared" si="0"/>
        <v>1401629724</v>
      </c>
      <c r="F32" s="31">
        <f t="shared" si="0"/>
        <v>1401629724</v>
      </c>
      <c r="G32" s="31">
        <f t="shared" si="0"/>
        <v>122664379</v>
      </c>
      <c r="H32" s="31">
        <f t="shared" si="0"/>
        <v>123989522</v>
      </c>
      <c r="I32" s="31">
        <f t="shared" si="0"/>
        <v>124363146</v>
      </c>
      <c r="J32" s="31">
        <f t="shared" si="0"/>
        <v>371017047</v>
      </c>
      <c r="K32" s="31">
        <f t="shared" si="0"/>
        <v>123098899</v>
      </c>
      <c r="L32" s="31">
        <f t="shared" si="0"/>
        <v>123569823</v>
      </c>
      <c r="M32" s="31">
        <f t="shared" si="0"/>
        <v>124648843</v>
      </c>
      <c r="N32" s="31">
        <f t="shared" si="0"/>
        <v>371317565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742334612</v>
      </c>
      <c r="X32" s="31">
        <f t="shared" si="0"/>
        <v>700814856</v>
      </c>
      <c r="Y32" s="31">
        <f t="shared" si="0"/>
        <v>41519756</v>
      </c>
      <c r="Z32" s="32">
        <f>+IF(X32&lt;&gt;0,+(Y32/X32)*100,0)</f>
        <v>5.924497125671663</v>
      </c>
      <c r="AA32" s="29">
        <f>SUM(AA6:AA31)</f>
        <v>1401629724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444363564</v>
      </c>
      <c r="D34" s="20"/>
      <c r="E34" s="21">
        <v>525090038</v>
      </c>
      <c r="F34" s="22">
        <v>525090038</v>
      </c>
      <c r="G34" s="22">
        <v>39786370</v>
      </c>
      <c r="H34" s="22">
        <v>35670360</v>
      </c>
      <c r="I34" s="22">
        <v>37885790</v>
      </c>
      <c r="J34" s="22">
        <v>113342520</v>
      </c>
      <c r="K34" s="22">
        <v>39132627</v>
      </c>
      <c r="L34" s="22">
        <v>33532019</v>
      </c>
      <c r="M34" s="22">
        <v>38455643</v>
      </c>
      <c r="N34" s="22">
        <v>111120289</v>
      </c>
      <c r="O34" s="22"/>
      <c r="P34" s="22"/>
      <c r="Q34" s="22"/>
      <c r="R34" s="22"/>
      <c r="S34" s="22"/>
      <c r="T34" s="22"/>
      <c r="U34" s="22"/>
      <c r="V34" s="22"/>
      <c r="W34" s="22">
        <v>224462809</v>
      </c>
      <c r="X34" s="22">
        <v>262546344</v>
      </c>
      <c r="Y34" s="22">
        <v>-38083535</v>
      </c>
      <c r="Z34" s="23">
        <v>-14.505452416431286</v>
      </c>
      <c r="AA34" s="20">
        <v>525090038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199579781</v>
      </c>
      <c r="D37" s="20"/>
      <c r="E37" s="21">
        <v>254551914</v>
      </c>
      <c r="F37" s="22">
        <v>254551914</v>
      </c>
      <c r="G37" s="22">
        <v>588884</v>
      </c>
      <c r="H37" s="22">
        <v>12463219</v>
      </c>
      <c r="I37" s="22">
        <v>9337347</v>
      </c>
      <c r="J37" s="22">
        <v>22389450</v>
      </c>
      <c r="K37" s="22">
        <v>7699940</v>
      </c>
      <c r="L37" s="22">
        <v>14714587</v>
      </c>
      <c r="M37" s="22">
        <v>14598506</v>
      </c>
      <c r="N37" s="22">
        <v>37013033</v>
      </c>
      <c r="O37" s="22"/>
      <c r="P37" s="22"/>
      <c r="Q37" s="22"/>
      <c r="R37" s="22"/>
      <c r="S37" s="22"/>
      <c r="T37" s="22"/>
      <c r="U37" s="22"/>
      <c r="V37" s="22"/>
      <c r="W37" s="22">
        <v>59402483</v>
      </c>
      <c r="X37" s="22">
        <v>127276878</v>
      </c>
      <c r="Y37" s="22">
        <v>-67874395</v>
      </c>
      <c r="Z37" s="23">
        <v>-53.328142602617888</v>
      </c>
      <c r="AA37" s="20">
        <v>254551914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160356805</v>
      </c>
      <c r="D39" s="20"/>
      <c r="E39" s="21">
        <v>103878876</v>
      </c>
      <c r="F39" s="22">
        <v>103878876</v>
      </c>
      <c r="G39" s="22">
        <v>8656569</v>
      </c>
      <c r="H39" s="22">
        <v>9367214</v>
      </c>
      <c r="I39" s="22">
        <v>8948658</v>
      </c>
      <c r="J39" s="22">
        <v>26972441</v>
      </c>
      <c r="K39" s="22">
        <v>8947067</v>
      </c>
      <c r="L39" s="22">
        <v>12596713</v>
      </c>
      <c r="M39" s="22">
        <v>9514116</v>
      </c>
      <c r="N39" s="22">
        <v>31057896</v>
      </c>
      <c r="O39" s="22"/>
      <c r="P39" s="22"/>
      <c r="Q39" s="22"/>
      <c r="R39" s="22"/>
      <c r="S39" s="22"/>
      <c r="T39" s="22"/>
      <c r="U39" s="22"/>
      <c r="V39" s="22"/>
      <c r="W39" s="22">
        <v>58030337</v>
      </c>
      <c r="X39" s="22">
        <v>51939780</v>
      </c>
      <c r="Y39" s="22">
        <v>6090557</v>
      </c>
      <c r="Z39" s="23">
        <v>11.726189444776239</v>
      </c>
      <c r="AA39" s="20">
        <v>103878876</v>
      </c>
    </row>
    <row r="40" spans="1:27" ht="13.5" x14ac:dyDescent="0.25">
      <c r="A40" s="19" t="s">
        <v>40</v>
      </c>
      <c r="B40" s="15" t="s">
        <v>32</v>
      </c>
      <c r="C40" s="20">
        <v>75040458</v>
      </c>
      <c r="D40" s="20"/>
      <c r="E40" s="21">
        <v>27929554</v>
      </c>
      <c r="F40" s="22">
        <v>27929554</v>
      </c>
      <c r="G40" s="22">
        <v>2799730</v>
      </c>
      <c r="H40" s="22">
        <v>2800516</v>
      </c>
      <c r="I40" s="22">
        <v>2620579</v>
      </c>
      <c r="J40" s="22">
        <v>8220825</v>
      </c>
      <c r="K40" s="22">
        <v>2891695</v>
      </c>
      <c r="L40" s="22">
        <v>2712471</v>
      </c>
      <c r="M40" s="22">
        <v>2427831</v>
      </c>
      <c r="N40" s="22">
        <v>8031997</v>
      </c>
      <c r="O40" s="22"/>
      <c r="P40" s="22"/>
      <c r="Q40" s="22"/>
      <c r="R40" s="22"/>
      <c r="S40" s="22"/>
      <c r="T40" s="22"/>
      <c r="U40" s="22"/>
      <c r="V40" s="22"/>
      <c r="W40" s="22">
        <v>16252822</v>
      </c>
      <c r="X40" s="22">
        <v>13964778</v>
      </c>
      <c r="Y40" s="22">
        <v>2288044</v>
      </c>
      <c r="Z40" s="23">
        <v>16.384392218766386</v>
      </c>
      <c r="AA40" s="20">
        <v>27929554</v>
      </c>
    </row>
    <row r="41" spans="1:27" ht="13.5" x14ac:dyDescent="0.25">
      <c r="A41" s="19" t="s">
        <v>66</v>
      </c>
      <c r="B41" s="15" t="s">
        <v>32</v>
      </c>
      <c r="C41" s="20">
        <v>46055436</v>
      </c>
      <c r="D41" s="20"/>
      <c r="E41" s="21">
        <v>98922801</v>
      </c>
      <c r="F41" s="22">
        <v>98922801</v>
      </c>
      <c r="G41" s="22">
        <v>298874</v>
      </c>
      <c r="H41" s="22">
        <v>7136880</v>
      </c>
      <c r="I41" s="22">
        <v>1750387</v>
      </c>
      <c r="J41" s="22">
        <v>9186141</v>
      </c>
      <c r="K41" s="22">
        <v>6430021</v>
      </c>
      <c r="L41" s="22">
        <v>3361090</v>
      </c>
      <c r="M41" s="22">
        <v>4431902</v>
      </c>
      <c r="N41" s="22">
        <v>14223013</v>
      </c>
      <c r="O41" s="22"/>
      <c r="P41" s="22"/>
      <c r="Q41" s="22"/>
      <c r="R41" s="22"/>
      <c r="S41" s="22"/>
      <c r="T41" s="22"/>
      <c r="U41" s="22"/>
      <c r="V41" s="22"/>
      <c r="W41" s="22">
        <v>23409154</v>
      </c>
      <c r="X41" s="22">
        <v>49461582</v>
      </c>
      <c r="Y41" s="22">
        <v>-26052428</v>
      </c>
      <c r="Z41" s="23">
        <v>-52.672047570172744</v>
      </c>
      <c r="AA41" s="20">
        <v>98922801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>
        <v>179101</v>
      </c>
      <c r="F42" s="22">
        <v>179101</v>
      </c>
      <c r="G42" s="22"/>
      <c r="H42" s="22"/>
      <c r="I42" s="22">
        <v>10000</v>
      </c>
      <c r="J42" s="22">
        <v>10000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10000</v>
      </c>
      <c r="X42" s="22">
        <v>89556</v>
      </c>
      <c r="Y42" s="22">
        <v>-79556</v>
      </c>
      <c r="Z42" s="23">
        <v>-88.833802313636156</v>
      </c>
      <c r="AA42" s="20">
        <v>179101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1856135</v>
      </c>
      <c r="F43" s="22">
        <v>1856135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928068</v>
      </c>
      <c r="Y43" s="22">
        <v>-928068</v>
      </c>
      <c r="Z43" s="23">
        <v>-100</v>
      </c>
      <c r="AA43" s="20">
        <v>1856135</v>
      </c>
    </row>
    <row r="44" spans="1:27" ht="13.5" x14ac:dyDescent="0.25">
      <c r="A44" s="19" t="s">
        <v>69</v>
      </c>
      <c r="B44" s="15" t="s">
        <v>32</v>
      </c>
      <c r="C44" s="20">
        <v>375150891</v>
      </c>
      <c r="D44" s="20"/>
      <c r="E44" s="21">
        <v>451510514</v>
      </c>
      <c r="F44" s="22">
        <v>451510514</v>
      </c>
      <c r="G44" s="22">
        <v>6646432</v>
      </c>
      <c r="H44" s="22">
        <v>31459544</v>
      </c>
      <c r="I44" s="22">
        <v>29171231</v>
      </c>
      <c r="J44" s="22">
        <v>67277207</v>
      </c>
      <c r="K44" s="22">
        <v>19134877</v>
      </c>
      <c r="L44" s="22">
        <v>30995959</v>
      </c>
      <c r="M44" s="22">
        <v>39933796</v>
      </c>
      <c r="N44" s="22">
        <v>90064632</v>
      </c>
      <c r="O44" s="22"/>
      <c r="P44" s="22"/>
      <c r="Q44" s="22"/>
      <c r="R44" s="22"/>
      <c r="S44" s="22"/>
      <c r="T44" s="22"/>
      <c r="U44" s="22"/>
      <c r="V44" s="22"/>
      <c r="W44" s="22">
        <v>157341839</v>
      </c>
      <c r="X44" s="22">
        <v>225756054</v>
      </c>
      <c r="Y44" s="22">
        <v>-68414215</v>
      </c>
      <c r="Z44" s="23">
        <v>-30.30448742694626</v>
      </c>
      <c r="AA44" s="20">
        <v>451510514</v>
      </c>
    </row>
    <row r="45" spans="1:27" ht="13.5" x14ac:dyDescent="0.25">
      <c r="A45" s="19" t="s">
        <v>70</v>
      </c>
      <c r="B45" s="15" t="s">
        <v>32</v>
      </c>
      <c r="C45" s="20">
        <v>1827158</v>
      </c>
      <c r="D45" s="20"/>
      <c r="E45" s="21"/>
      <c r="F45" s="22"/>
      <c r="G45" s="22">
        <v>66</v>
      </c>
      <c r="H45" s="22"/>
      <c r="I45" s="22">
        <v>17266</v>
      </c>
      <c r="J45" s="22">
        <v>17332</v>
      </c>
      <c r="K45" s="22"/>
      <c r="L45" s="22">
        <v>1508079</v>
      </c>
      <c r="M45" s="22"/>
      <c r="N45" s="22">
        <v>1508079</v>
      </c>
      <c r="O45" s="22"/>
      <c r="P45" s="22"/>
      <c r="Q45" s="22"/>
      <c r="R45" s="22"/>
      <c r="S45" s="22"/>
      <c r="T45" s="22"/>
      <c r="U45" s="22"/>
      <c r="V45" s="22"/>
      <c r="W45" s="22">
        <v>1525411</v>
      </c>
      <c r="X45" s="22"/>
      <c r="Y45" s="22">
        <v>1525411</v>
      </c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12961350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1315335443</v>
      </c>
      <c r="D47" s="29">
        <f t="shared" ref="D47:Y47" si="1">SUM(D34:D46)</f>
        <v>0</v>
      </c>
      <c r="E47" s="30">
        <f t="shared" si="1"/>
        <v>1463918933</v>
      </c>
      <c r="F47" s="31">
        <f t="shared" si="1"/>
        <v>1463918933</v>
      </c>
      <c r="G47" s="31">
        <f t="shared" si="1"/>
        <v>58776925</v>
      </c>
      <c r="H47" s="31">
        <f t="shared" si="1"/>
        <v>98897733</v>
      </c>
      <c r="I47" s="31">
        <f t="shared" si="1"/>
        <v>89741258</v>
      </c>
      <c r="J47" s="31">
        <f t="shared" si="1"/>
        <v>247415916</v>
      </c>
      <c r="K47" s="31">
        <f t="shared" si="1"/>
        <v>84236227</v>
      </c>
      <c r="L47" s="31">
        <f t="shared" si="1"/>
        <v>99420918</v>
      </c>
      <c r="M47" s="31">
        <f t="shared" si="1"/>
        <v>109361794</v>
      </c>
      <c r="N47" s="31">
        <f t="shared" si="1"/>
        <v>293018939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540434855</v>
      </c>
      <c r="X47" s="31">
        <f t="shared" si="1"/>
        <v>731963040</v>
      </c>
      <c r="Y47" s="31">
        <f t="shared" si="1"/>
        <v>-191528185</v>
      </c>
      <c r="Z47" s="32">
        <f>+IF(X47&lt;&gt;0,+(Y47/X47)*100,0)</f>
        <v>-26.166373783025985</v>
      </c>
      <c r="AA47" s="29">
        <f>SUM(AA34:AA46)</f>
        <v>1463918933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3426503041</v>
      </c>
      <c r="D48" s="39">
        <f t="shared" si="2"/>
        <v>0</v>
      </c>
      <c r="E48" s="40">
        <f t="shared" si="2"/>
        <v>-62289209</v>
      </c>
      <c r="F48" s="41">
        <f t="shared" si="2"/>
        <v>-62289209</v>
      </c>
      <c r="G48" s="41">
        <f t="shared" si="2"/>
        <v>63887454</v>
      </c>
      <c r="H48" s="41">
        <f t="shared" si="2"/>
        <v>25091789</v>
      </c>
      <c r="I48" s="41">
        <f t="shared" si="2"/>
        <v>34621888</v>
      </c>
      <c r="J48" s="41">
        <f t="shared" si="2"/>
        <v>123601131</v>
      </c>
      <c r="K48" s="41">
        <f t="shared" si="2"/>
        <v>38862672</v>
      </c>
      <c r="L48" s="41">
        <f t="shared" si="2"/>
        <v>24148905</v>
      </c>
      <c r="M48" s="41">
        <f t="shared" si="2"/>
        <v>15287049</v>
      </c>
      <c r="N48" s="41">
        <f t="shared" si="2"/>
        <v>78298626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201899757</v>
      </c>
      <c r="X48" s="41">
        <f t="shared" si="2"/>
        <v>-31148184</v>
      </c>
      <c r="Y48" s="41">
        <f t="shared" si="2"/>
        <v>233047941</v>
      </c>
      <c r="Z48" s="42">
        <f>+IF(X48&lt;&gt;0,+(Y48/X48)*100,0)</f>
        <v>-748.19110160643709</v>
      </c>
      <c r="AA48" s="39">
        <f>+AA32-AA47</f>
        <v>-62289209</v>
      </c>
    </row>
    <row r="49" spans="1:27" ht="25.5" x14ac:dyDescent="0.25">
      <c r="A49" s="43" t="s">
        <v>74</v>
      </c>
      <c r="B49" s="15" t="s">
        <v>32</v>
      </c>
      <c r="C49" s="20">
        <v>70000000</v>
      </c>
      <c r="D49" s="20"/>
      <c r="E49" s="21">
        <v>80000000</v>
      </c>
      <c r="F49" s="22">
        <v>80000000</v>
      </c>
      <c r="G49" s="22"/>
      <c r="H49" s="22"/>
      <c r="I49" s="22">
        <v>47789</v>
      </c>
      <c r="J49" s="22">
        <v>47789</v>
      </c>
      <c r="K49" s="22">
        <v>17788608</v>
      </c>
      <c r="L49" s="22">
        <v>4284286</v>
      </c>
      <c r="M49" s="22">
        <v>21733018</v>
      </c>
      <c r="N49" s="22">
        <v>43805912</v>
      </c>
      <c r="O49" s="22"/>
      <c r="P49" s="22"/>
      <c r="Q49" s="22"/>
      <c r="R49" s="22"/>
      <c r="S49" s="22"/>
      <c r="T49" s="22"/>
      <c r="U49" s="22"/>
      <c r="V49" s="22"/>
      <c r="W49" s="22">
        <v>43853701</v>
      </c>
      <c r="X49" s="22">
        <v>39999996</v>
      </c>
      <c r="Y49" s="22">
        <v>3853705</v>
      </c>
      <c r="Z49" s="23">
        <v>9.6342634634263451</v>
      </c>
      <c r="AA49" s="20">
        <v>80000000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3496503041</v>
      </c>
      <c r="D51" s="48">
        <f t="shared" si="3"/>
        <v>0</v>
      </c>
      <c r="E51" s="49">
        <f t="shared" si="3"/>
        <v>17710791</v>
      </c>
      <c r="F51" s="50">
        <f t="shared" si="3"/>
        <v>17710791</v>
      </c>
      <c r="G51" s="50">
        <f t="shared" si="3"/>
        <v>63887454</v>
      </c>
      <c r="H51" s="50">
        <f t="shared" si="3"/>
        <v>25091789</v>
      </c>
      <c r="I51" s="50">
        <f t="shared" si="3"/>
        <v>34669677</v>
      </c>
      <c r="J51" s="50">
        <f t="shared" si="3"/>
        <v>123648920</v>
      </c>
      <c r="K51" s="50">
        <f t="shared" si="3"/>
        <v>56651280</v>
      </c>
      <c r="L51" s="50">
        <f t="shared" si="3"/>
        <v>28433191</v>
      </c>
      <c r="M51" s="50">
        <f t="shared" si="3"/>
        <v>37020067</v>
      </c>
      <c r="N51" s="50">
        <f t="shared" si="3"/>
        <v>122104538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245753458</v>
      </c>
      <c r="X51" s="50">
        <f t="shared" si="3"/>
        <v>8851812</v>
      </c>
      <c r="Y51" s="50">
        <f t="shared" si="3"/>
        <v>236901646</v>
      </c>
      <c r="Z51" s="51">
        <f>+IF(X51&lt;&gt;0,+(Y51/X51)*100,0)</f>
        <v>2676.3067945862385</v>
      </c>
      <c r="AA51" s="48">
        <f>SUM(AA48:AA50)</f>
        <v>17710791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3496503041</v>
      </c>
      <c r="D53" s="54">
        <f>+D51-D52</f>
        <v>0</v>
      </c>
      <c r="E53" s="55">
        <f t="shared" si="4"/>
        <v>17710791</v>
      </c>
      <c r="F53" s="56">
        <f t="shared" si="4"/>
        <v>17710791</v>
      </c>
      <c r="G53" s="56">
        <f t="shared" si="4"/>
        <v>63887454</v>
      </c>
      <c r="H53" s="56">
        <f t="shared" si="4"/>
        <v>25091789</v>
      </c>
      <c r="I53" s="56">
        <f t="shared" si="4"/>
        <v>34669677</v>
      </c>
      <c r="J53" s="56">
        <f t="shared" si="4"/>
        <v>123648920</v>
      </c>
      <c r="K53" s="56">
        <f t="shared" si="4"/>
        <v>56651280</v>
      </c>
      <c r="L53" s="56">
        <f t="shared" si="4"/>
        <v>28433191</v>
      </c>
      <c r="M53" s="56">
        <f t="shared" si="4"/>
        <v>37020067</v>
      </c>
      <c r="N53" s="56">
        <f t="shared" si="4"/>
        <v>122104538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245753458</v>
      </c>
      <c r="X53" s="56">
        <f t="shared" si="4"/>
        <v>8851812</v>
      </c>
      <c r="Y53" s="56">
        <f t="shared" si="4"/>
        <v>236901646</v>
      </c>
      <c r="Z53" s="57">
        <f>+IF(X53&lt;&gt;0,+(Y53/X53)*100,0)</f>
        <v>2676.3067945862385</v>
      </c>
      <c r="AA53" s="54">
        <f>+AA51-AA52</f>
        <v>17710791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3496503041</v>
      </c>
      <c r="D56" s="48">
        <f>SUM(D53:D55)</f>
        <v>0</v>
      </c>
      <c r="E56" s="49">
        <f t="shared" si="5"/>
        <v>17710791</v>
      </c>
      <c r="F56" s="50">
        <f t="shared" si="5"/>
        <v>17710791</v>
      </c>
      <c r="G56" s="50">
        <f t="shared" si="5"/>
        <v>63887454</v>
      </c>
      <c r="H56" s="50">
        <f t="shared" si="5"/>
        <v>25091789</v>
      </c>
      <c r="I56" s="50">
        <f t="shared" si="5"/>
        <v>34669677</v>
      </c>
      <c r="J56" s="50">
        <f t="shared" si="5"/>
        <v>123648920</v>
      </c>
      <c r="K56" s="50">
        <f t="shared" si="5"/>
        <v>56651280</v>
      </c>
      <c r="L56" s="50">
        <f t="shared" si="5"/>
        <v>28433191</v>
      </c>
      <c r="M56" s="50">
        <f t="shared" si="5"/>
        <v>37020067</v>
      </c>
      <c r="N56" s="50">
        <f t="shared" si="5"/>
        <v>122104538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245753458</v>
      </c>
      <c r="X56" s="50">
        <f t="shared" si="5"/>
        <v>8851812</v>
      </c>
      <c r="Y56" s="50">
        <f t="shared" si="5"/>
        <v>236901646</v>
      </c>
      <c r="Z56" s="51">
        <f>+IF(X56&lt;&gt;0,+(Y56/X56)*100,0)</f>
        <v>2676.3067945862385</v>
      </c>
      <c r="AA56" s="48">
        <f>SUM(AA53:AA55)</f>
        <v>17710791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3496503041</v>
      </c>
      <c r="D59" s="65">
        <f>SUM(D56:D58)</f>
        <v>0</v>
      </c>
      <c r="E59" s="66">
        <f t="shared" si="6"/>
        <v>17710791</v>
      </c>
      <c r="F59" s="67">
        <f t="shared" si="6"/>
        <v>17710791</v>
      </c>
      <c r="G59" s="67">
        <f t="shared" si="6"/>
        <v>63887454</v>
      </c>
      <c r="H59" s="67">
        <f t="shared" si="6"/>
        <v>25091789</v>
      </c>
      <c r="I59" s="67">
        <f t="shared" si="6"/>
        <v>34669677</v>
      </c>
      <c r="J59" s="67">
        <f t="shared" si="6"/>
        <v>123648920</v>
      </c>
      <c r="K59" s="67">
        <f t="shared" si="6"/>
        <v>56651280</v>
      </c>
      <c r="L59" s="67">
        <f t="shared" si="6"/>
        <v>28433191</v>
      </c>
      <c r="M59" s="67">
        <f t="shared" si="6"/>
        <v>37020067</v>
      </c>
      <c r="N59" s="67">
        <f t="shared" si="6"/>
        <v>122104538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245753458</v>
      </c>
      <c r="X59" s="67">
        <f t="shared" si="6"/>
        <v>8851812</v>
      </c>
      <c r="Y59" s="67">
        <f t="shared" si="6"/>
        <v>236901646</v>
      </c>
      <c r="Z59" s="68">
        <f>+IF(X59&lt;&gt;0,+(Y59/X59)*100,0)</f>
        <v>2676.3067945862385</v>
      </c>
      <c r="AA59" s="65">
        <f>SUM(AA56:AA58)</f>
        <v>17710791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>
        <v>6893057000</v>
      </c>
      <c r="F8" s="22">
        <v>6893057000</v>
      </c>
      <c r="G8" s="22">
        <v>564352535</v>
      </c>
      <c r="H8" s="22">
        <v>584750759</v>
      </c>
      <c r="I8" s="22">
        <v>585460732</v>
      </c>
      <c r="J8" s="22">
        <v>1734564026</v>
      </c>
      <c r="K8" s="22">
        <v>596384551</v>
      </c>
      <c r="L8" s="22">
        <v>582570932</v>
      </c>
      <c r="M8" s="22">
        <v>585863297</v>
      </c>
      <c r="N8" s="22">
        <v>1764818780</v>
      </c>
      <c r="O8" s="22"/>
      <c r="P8" s="22"/>
      <c r="Q8" s="22"/>
      <c r="R8" s="22"/>
      <c r="S8" s="22"/>
      <c r="T8" s="22"/>
      <c r="U8" s="22"/>
      <c r="V8" s="22"/>
      <c r="W8" s="22">
        <v>3499382806</v>
      </c>
      <c r="X8" s="22">
        <v>3446529498</v>
      </c>
      <c r="Y8" s="22">
        <v>52853308</v>
      </c>
      <c r="Z8" s="23">
        <v>1.5335225777313222</v>
      </c>
      <c r="AA8" s="20">
        <v>6893057000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>
        <v>1789821</v>
      </c>
      <c r="J10" s="22">
        <v>1789821</v>
      </c>
      <c r="K10" s="22">
        <v>2261178</v>
      </c>
      <c r="L10" s="22">
        <v>4708293</v>
      </c>
      <c r="M10" s="22">
        <v>2415575</v>
      </c>
      <c r="N10" s="22">
        <v>9385046</v>
      </c>
      <c r="O10" s="22"/>
      <c r="P10" s="22"/>
      <c r="Q10" s="22"/>
      <c r="R10" s="22"/>
      <c r="S10" s="22"/>
      <c r="T10" s="22"/>
      <c r="U10" s="22"/>
      <c r="V10" s="22"/>
      <c r="W10" s="22">
        <v>11174867</v>
      </c>
      <c r="X10" s="22"/>
      <c r="Y10" s="22">
        <v>11174867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6893057000</v>
      </c>
      <c r="F32" s="31">
        <f t="shared" si="0"/>
        <v>6893057000</v>
      </c>
      <c r="G32" s="31">
        <f t="shared" si="0"/>
        <v>564352535</v>
      </c>
      <c r="H32" s="31">
        <f t="shared" si="0"/>
        <v>584750759</v>
      </c>
      <c r="I32" s="31">
        <f t="shared" si="0"/>
        <v>587250553</v>
      </c>
      <c r="J32" s="31">
        <f t="shared" si="0"/>
        <v>1736353847</v>
      </c>
      <c r="K32" s="31">
        <f t="shared" si="0"/>
        <v>598645729</v>
      </c>
      <c r="L32" s="31">
        <f t="shared" si="0"/>
        <v>587279225</v>
      </c>
      <c r="M32" s="31">
        <f t="shared" si="0"/>
        <v>588278872</v>
      </c>
      <c r="N32" s="31">
        <f t="shared" si="0"/>
        <v>1774203826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3510557673</v>
      </c>
      <c r="X32" s="31">
        <f t="shared" si="0"/>
        <v>3446529498</v>
      </c>
      <c r="Y32" s="31">
        <f t="shared" si="0"/>
        <v>64028175</v>
      </c>
      <c r="Z32" s="32">
        <f>+IF(X32&lt;&gt;0,+(Y32/X32)*100,0)</f>
        <v>1.8577579282914931</v>
      </c>
      <c r="AA32" s="29">
        <f>SUM(AA6:AA31)</f>
        <v>6893057000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278551000</v>
      </c>
      <c r="F34" s="22">
        <v>278551000</v>
      </c>
      <c r="G34" s="22">
        <v>24724410</v>
      </c>
      <c r="H34" s="22">
        <v>24777260</v>
      </c>
      <c r="I34" s="22">
        <v>24847033</v>
      </c>
      <c r="J34" s="22">
        <v>74348703</v>
      </c>
      <c r="K34" s="22">
        <v>27346434</v>
      </c>
      <c r="L34" s="22">
        <v>25017273</v>
      </c>
      <c r="M34" s="22">
        <v>31161540</v>
      </c>
      <c r="N34" s="22">
        <v>83525247</v>
      </c>
      <c r="O34" s="22"/>
      <c r="P34" s="22"/>
      <c r="Q34" s="22"/>
      <c r="R34" s="22"/>
      <c r="S34" s="22"/>
      <c r="T34" s="22"/>
      <c r="U34" s="22"/>
      <c r="V34" s="22"/>
      <c r="W34" s="22">
        <v>157873950</v>
      </c>
      <c r="X34" s="22">
        <v>139275570</v>
      </c>
      <c r="Y34" s="22">
        <v>18598380</v>
      </c>
      <c r="Z34" s="23">
        <v>13.353655633934938</v>
      </c>
      <c r="AA34" s="20">
        <v>278551000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20187301</v>
      </c>
      <c r="D37" s="20"/>
      <c r="E37" s="21">
        <v>20093000</v>
      </c>
      <c r="F37" s="22">
        <v>20093000</v>
      </c>
      <c r="G37" s="22">
        <v>1213504</v>
      </c>
      <c r="H37" s="22">
        <v>442932</v>
      </c>
      <c r="I37" s="22">
        <v>435396</v>
      </c>
      <c r="J37" s="22">
        <v>2091832</v>
      </c>
      <c r="K37" s="22">
        <v>1574134</v>
      </c>
      <c r="L37" s="22">
        <v>492889</v>
      </c>
      <c r="M37" s="22">
        <v>361961</v>
      </c>
      <c r="N37" s="22">
        <v>2428984</v>
      </c>
      <c r="O37" s="22"/>
      <c r="P37" s="22"/>
      <c r="Q37" s="22"/>
      <c r="R37" s="22"/>
      <c r="S37" s="22"/>
      <c r="T37" s="22"/>
      <c r="U37" s="22"/>
      <c r="V37" s="22"/>
      <c r="W37" s="22">
        <v>4520816</v>
      </c>
      <c r="X37" s="22">
        <v>10046490</v>
      </c>
      <c r="Y37" s="22">
        <v>-5525674</v>
      </c>
      <c r="Z37" s="23">
        <v>-55.001040164276283</v>
      </c>
      <c r="AA37" s="20">
        <v>20093000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1550966000</v>
      </c>
      <c r="F38" s="22">
        <v>1550966000</v>
      </c>
      <c r="G38" s="22">
        <v>82040596</v>
      </c>
      <c r="H38" s="22"/>
      <c r="I38" s="22"/>
      <c r="J38" s="22">
        <v>82040596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82040596</v>
      </c>
      <c r="X38" s="22">
        <v>775483416</v>
      </c>
      <c r="Y38" s="22">
        <v>-693442820</v>
      </c>
      <c r="Z38" s="23">
        <v>-89.420715606895712</v>
      </c>
      <c r="AA38" s="20">
        <v>1550966000</v>
      </c>
    </row>
    <row r="39" spans="1:27" ht="13.5" x14ac:dyDescent="0.25">
      <c r="A39" s="19" t="s">
        <v>65</v>
      </c>
      <c r="B39" s="15" t="s">
        <v>32</v>
      </c>
      <c r="C39" s="20">
        <v>355100190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40123779</v>
      </c>
      <c r="D41" s="20"/>
      <c r="E41" s="21">
        <v>154831000</v>
      </c>
      <c r="F41" s="22">
        <v>154831000</v>
      </c>
      <c r="G41" s="22">
        <v>203327</v>
      </c>
      <c r="H41" s="22">
        <v>23111318</v>
      </c>
      <c r="I41" s="22">
        <v>24094518</v>
      </c>
      <c r="J41" s="22">
        <v>47409163</v>
      </c>
      <c r="K41" s="22">
        <v>31538221</v>
      </c>
      <c r="L41" s="22">
        <v>28788774</v>
      </c>
      <c r="M41" s="22">
        <v>26586209</v>
      </c>
      <c r="N41" s="22">
        <v>86913204</v>
      </c>
      <c r="O41" s="22"/>
      <c r="P41" s="22"/>
      <c r="Q41" s="22"/>
      <c r="R41" s="22"/>
      <c r="S41" s="22"/>
      <c r="T41" s="22"/>
      <c r="U41" s="22"/>
      <c r="V41" s="22"/>
      <c r="W41" s="22">
        <v>134322367</v>
      </c>
      <c r="X41" s="22">
        <v>77415996</v>
      </c>
      <c r="Y41" s="22">
        <v>56906371</v>
      </c>
      <c r="Z41" s="23">
        <v>73.507251653779676</v>
      </c>
      <c r="AA41" s="20">
        <v>154831000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1389151</v>
      </c>
      <c r="D44" s="20"/>
      <c r="E44" s="21">
        <v>198319000</v>
      </c>
      <c r="F44" s="22">
        <v>198319000</v>
      </c>
      <c r="G44" s="22">
        <v>-1293493</v>
      </c>
      <c r="H44" s="22">
        <v>16417954</v>
      </c>
      <c r="I44" s="22">
        <v>19935362</v>
      </c>
      <c r="J44" s="22">
        <v>35059823</v>
      </c>
      <c r="K44" s="22">
        <v>15272228</v>
      </c>
      <c r="L44" s="22">
        <v>14016956</v>
      </c>
      <c r="M44" s="22">
        <v>9355452</v>
      </c>
      <c r="N44" s="22">
        <v>38644636</v>
      </c>
      <c r="O44" s="22"/>
      <c r="P44" s="22"/>
      <c r="Q44" s="22"/>
      <c r="R44" s="22"/>
      <c r="S44" s="22"/>
      <c r="T44" s="22"/>
      <c r="U44" s="22"/>
      <c r="V44" s="22"/>
      <c r="W44" s="22">
        <v>73704459</v>
      </c>
      <c r="X44" s="22">
        <v>99160116</v>
      </c>
      <c r="Y44" s="22">
        <v>-25455657</v>
      </c>
      <c r="Z44" s="23">
        <v>-25.671265854509489</v>
      </c>
      <c r="AA44" s="20">
        <v>198319000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416800421</v>
      </c>
      <c r="D47" s="29">
        <f t="shared" ref="D47:Y47" si="1">SUM(D34:D46)</f>
        <v>0</v>
      </c>
      <c r="E47" s="30">
        <f t="shared" si="1"/>
        <v>2202760000</v>
      </c>
      <c r="F47" s="31">
        <f t="shared" si="1"/>
        <v>2202760000</v>
      </c>
      <c r="G47" s="31">
        <f t="shared" si="1"/>
        <v>106888344</v>
      </c>
      <c r="H47" s="31">
        <f t="shared" si="1"/>
        <v>64749464</v>
      </c>
      <c r="I47" s="31">
        <f t="shared" si="1"/>
        <v>69312309</v>
      </c>
      <c r="J47" s="31">
        <f t="shared" si="1"/>
        <v>240950117</v>
      </c>
      <c r="K47" s="31">
        <f t="shared" si="1"/>
        <v>75731017</v>
      </c>
      <c r="L47" s="31">
        <f t="shared" si="1"/>
        <v>68315892</v>
      </c>
      <c r="M47" s="31">
        <f t="shared" si="1"/>
        <v>67465162</v>
      </c>
      <c r="N47" s="31">
        <f t="shared" si="1"/>
        <v>211512071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452462188</v>
      </c>
      <c r="X47" s="31">
        <f t="shared" si="1"/>
        <v>1101381588</v>
      </c>
      <c r="Y47" s="31">
        <f t="shared" si="1"/>
        <v>-648919400</v>
      </c>
      <c r="Z47" s="32">
        <f>+IF(X47&lt;&gt;0,+(Y47/X47)*100,0)</f>
        <v>-58.918671518594515</v>
      </c>
      <c r="AA47" s="29">
        <f>SUM(AA34:AA46)</f>
        <v>2202760000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-416800421</v>
      </c>
      <c r="D48" s="39">
        <f t="shared" si="2"/>
        <v>0</v>
      </c>
      <c r="E48" s="40">
        <f t="shared" si="2"/>
        <v>4690297000</v>
      </c>
      <c r="F48" s="41">
        <f t="shared" si="2"/>
        <v>4690297000</v>
      </c>
      <c r="G48" s="41">
        <f t="shared" si="2"/>
        <v>457464191</v>
      </c>
      <c r="H48" s="41">
        <f t="shared" si="2"/>
        <v>520001295</v>
      </c>
      <c r="I48" s="41">
        <f t="shared" si="2"/>
        <v>517938244</v>
      </c>
      <c r="J48" s="41">
        <f t="shared" si="2"/>
        <v>1495403730</v>
      </c>
      <c r="K48" s="41">
        <f t="shared" si="2"/>
        <v>522914712</v>
      </c>
      <c r="L48" s="41">
        <f t="shared" si="2"/>
        <v>518963333</v>
      </c>
      <c r="M48" s="41">
        <f t="shared" si="2"/>
        <v>520813710</v>
      </c>
      <c r="N48" s="41">
        <f t="shared" si="2"/>
        <v>1562691755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3058095485</v>
      </c>
      <c r="X48" s="41">
        <f t="shared" si="2"/>
        <v>2345147910</v>
      </c>
      <c r="Y48" s="41">
        <f t="shared" si="2"/>
        <v>712947575</v>
      </c>
      <c r="Z48" s="42">
        <f>+IF(X48&lt;&gt;0,+(Y48/X48)*100,0)</f>
        <v>30.400964133643921</v>
      </c>
      <c r="AA48" s="39">
        <f>+AA32-AA47</f>
        <v>4690297000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-416800421</v>
      </c>
      <c r="D51" s="48">
        <f t="shared" si="3"/>
        <v>0</v>
      </c>
      <c r="E51" s="49">
        <f t="shared" si="3"/>
        <v>4690297000</v>
      </c>
      <c r="F51" s="50">
        <f t="shared" si="3"/>
        <v>4690297000</v>
      </c>
      <c r="G51" s="50">
        <f t="shared" si="3"/>
        <v>457464191</v>
      </c>
      <c r="H51" s="50">
        <f t="shared" si="3"/>
        <v>520001295</v>
      </c>
      <c r="I51" s="50">
        <f t="shared" si="3"/>
        <v>517938244</v>
      </c>
      <c r="J51" s="50">
        <f t="shared" si="3"/>
        <v>1495403730</v>
      </c>
      <c r="K51" s="50">
        <f t="shared" si="3"/>
        <v>522914712</v>
      </c>
      <c r="L51" s="50">
        <f t="shared" si="3"/>
        <v>518963333</v>
      </c>
      <c r="M51" s="50">
        <f t="shared" si="3"/>
        <v>520813710</v>
      </c>
      <c r="N51" s="50">
        <f t="shared" si="3"/>
        <v>1562691755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3058095485</v>
      </c>
      <c r="X51" s="50">
        <f t="shared" si="3"/>
        <v>2345147910</v>
      </c>
      <c r="Y51" s="50">
        <f t="shared" si="3"/>
        <v>712947575</v>
      </c>
      <c r="Z51" s="51">
        <f>+IF(X51&lt;&gt;0,+(Y51/X51)*100,0)</f>
        <v>30.400964133643921</v>
      </c>
      <c r="AA51" s="48">
        <f>SUM(AA48:AA50)</f>
        <v>4690297000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-416800421</v>
      </c>
      <c r="D53" s="54">
        <f>+D51-D52</f>
        <v>0</v>
      </c>
      <c r="E53" s="55">
        <f t="shared" si="4"/>
        <v>4690297000</v>
      </c>
      <c r="F53" s="56">
        <f t="shared" si="4"/>
        <v>4690297000</v>
      </c>
      <c r="G53" s="56">
        <f t="shared" si="4"/>
        <v>457464191</v>
      </c>
      <c r="H53" s="56">
        <f t="shared" si="4"/>
        <v>520001295</v>
      </c>
      <c r="I53" s="56">
        <f t="shared" si="4"/>
        <v>517938244</v>
      </c>
      <c r="J53" s="56">
        <f t="shared" si="4"/>
        <v>1495403730</v>
      </c>
      <c r="K53" s="56">
        <f t="shared" si="4"/>
        <v>522914712</v>
      </c>
      <c r="L53" s="56">
        <f t="shared" si="4"/>
        <v>518963333</v>
      </c>
      <c r="M53" s="56">
        <f t="shared" si="4"/>
        <v>520813710</v>
      </c>
      <c r="N53" s="56">
        <f t="shared" si="4"/>
        <v>1562691755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3058095485</v>
      </c>
      <c r="X53" s="56">
        <f t="shared" si="4"/>
        <v>2345147910</v>
      </c>
      <c r="Y53" s="56">
        <f t="shared" si="4"/>
        <v>712947575</v>
      </c>
      <c r="Z53" s="57">
        <f>+IF(X53&lt;&gt;0,+(Y53/X53)*100,0)</f>
        <v>30.400964133643921</v>
      </c>
      <c r="AA53" s="54">
        <f>+AA51-AA52</f>
        <v>4690297000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-416800421</v>
      </c>
      <c r="D56" s="48">
        <f>SUM(D53:D55)</f>
        <v>0</v>
      </c>
      <c r="E56" s="49">
        <f t="shared" si="5"/>
        <v>4690297000</v>
      </c>
      <c r="F56" s="50">
        <f t="shared" si="5"/>
        <v>4690297000</v>
      </c>
      <c r="G56" s="50">
        <f t="shared" si="5"/>
        <v>457464191</v>
      </c>
      <c r="H56" s="50">
        <f t="shared" si="5"/>
        <v>520001295</v>
      </c>
      <c r="I56" s="50">
        <f t="shared" si="5"/>
        <v>517938244</v>
      </c>
      <c r="J56" s="50">
        <f t="shared" si="5"/>
        <v>1495403730</v>
      </c>
      <c r="K56" s="50">
        <f t="shared" si="5"/>
        <v>522914712</v>
      </c>
      <c r="L56" s="50">
        <f t="shared" si="5"/>
        <v>518963333</v>
      </c>
      <c r="M56" s="50">
        <f t="shared" si="5"/>
        <v>520813710</v>
      </c>
      <c r="N56" s="50">
        <f t="shared" si="5"/>
        <v>1562691755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3058095485</v>
      </c>
      <c r="X56" s="50">
        <f t="shared" si="5"/>
        <v>2345147910</v>
      </c>
      <c r="Y56" s="50">
        <f t="shared" si="5"/>
        <v>712947575</v>
      </c>
      <c r="Z56" s="51">
        <f>+IF(X56&lt;&gt;0,+(Y56/X56)*100,0)</f>
        <v>30.400964133643921</v>
      </c>
      <c r="AA56" s="48">
        <f>SUM(AA53:AA55)</f>
        <v>4690297000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-416800421</v>
      </c>
      <c r="D59" s="65">
        <f>SUM(D56:D58)</f>
        <v>0</v>
      </c>
      <c r="E59" s="66">
        <f t="shared" si="6"/>
        <v>4690297000</v>
      </c>
      <c r="F59" s="67">
        <f t="shared" si="6"/>
        <v>4690297000</v>
      </c>
      <c r="G59" s="67">
        <f t="shared" si="6"/>
        <v>457464191</v>
      </c>
      <c r="H59" s="67">
        <f t="shared" si="6"/>
        <v>520001295</v>
      </c>
      <c r="I59" s="67">
        <f t="shared" si="6"/>
        <v>517938244</v>
      </c>
      <c r="J59" s="67">
        <f t="shared" si="6"/>
        <v>1495403730</v>
      </c>
      <c r="K59" s="67">
        <f t="shared" si="6"/>
        <v>522914712</v>
      </c>
      <c r="L59" s="67">
        <f t="shared" si="6"/>
        <v>518963333</v>
      </c>
      <c r="M59" s="67">
        <f t="shared" si="6"/>
        <v>520813710</v>
      </c>
      <c r="N59" s="67">
        <f t="shared" si="6"/>
        <v>1562691755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3058095485</v>
      </c>
      <c r="X59" s="67">
        <f t="shared" si="6"/>
        <v>2345147910</v>
      </c>
      <c r="Y59" s="67">
        <f t="shared" si="6"/>
        <v>712947575</v>
      </c>
      <c r="Z59" s="68">
        <f>+IF(X59&lt;&gt;0,+(Y59/X59)*100,0)</f>
        <v>30.400964133643921</v>
      </c>
      <c r="AA59" s="65">
        <f>SUM(AA56:AA58)</f>
        <v>4690297000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>
        <v>-5492895</v>
      </c>
      <c r="L6" s="22">
        <v>-9978105</v>
      </c>
      <c r="M6" s="22">
        <v>-3538683</v>
      </c>
      <c r="N6" s="22">
        <v>-19009683</v>
      </c>
      <c r="O6" s="22"/>
      <c r="P6" s="22"/>
      <c r="Q6" s="22"/>
      <c r="R6" s="22"/>
      <c r="S6" s="22"/>
      <c r="T6" s="22"/>
      <c r="U6" s="22"/>
      <c r="V6" s="22"/>
      <c r="W6" s="22">
        <v>-19009683</v>
      </c>
      <c r="X6" s="22"/>
      <c r="Y6" s="22">
        <v>-19009683</v>
      </c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>
        <v>-875559</v>
      </c>
      <c r="L7" s="22">
        <v>1052725353</v>
      </c>
      <c r="M7" s="22">
        <v>-788309</v>
      </c>
      <c r="N7" s="22">
        <v>1051061485</v>
      </c>
      <c r="O7" s="22"/>
      <c r="P7" s="22"/>
      <c r="Q7" s="22"/>
      <c r="R7" s="22"/>
      <c r="S7" s="22"/>
      <c r="T7" s="22"/>
      <c r="U7" s="22"/>
      <c r="V7" s="22"/>
      <c r="W7" s="22">
        <v>1051061485</v>
      </c>
      <c r="X7" s="22"/>
      <c r="Y7" s="22">
        <v>1051061485</v>
      </c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>
        <v>1714500759</v>
      </c>
      <c r="F8" s="22">
        <v>1714500759</v>
      </c>
      <c r="G8" s="22"/>
      <c r="H8" s="22"/>
      <c r="I8" s="22">
        <v>530360493</v>
      </c>
      <c r="J8" s="22">
        <v>530360493</v>
      </c>
      <c r="K8" s="22">
        <v>165069899</v>
      </c>
      <c r="L8" s="22">
        <v>316773007</v>
      </c>
      <c r="M8" s="22">
        <v>130918718</v>
      </c>
      <c r="N8" s="22">
        <v>612761624</v>
      </c>
      <c r="O8" s="22"/>
      <c r="P8" s="22"/>
      <c r="Q8" s="22"/>
      <c r="R8" s="22"/>
      <c r="S8" s="22"/>
      <c r="T8" s="22"/>
      <c r="U8" s="22"/>
      <c r="V8" s="22"/>
      <c r="W8" s="22">
        <v>1143122117</v>
      </c>
      <c r="X8" s="22">
        <v>865838044</v>
      </c>
      <c r="Y8" s="22">
        <v>277284073</v>
      </c>
      <c r="Z8" s="23">
        <v>32.024935254519725</v>
      </c>
      <c r="AA8" s="20">
        <v>1714500759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>
        <v>-11828</v>
      </c>
      <c r="L9" s="22">
        <v>-31972</v>
      </c>
      <c r="M9" s="22">
        <v>-11828</v>
      </c>
      <c r="N9" s="22">
        <v>-55628</v>
      </c>
      <c r="O9" s="22"/>
      <c r="P9" s="22"/>
      <c r="Q9" s="22"/>
      <c r="R9" s="22"/>
      <c r="S9" s="22"/>
      <c r="T9" s="22"/>
      <c r="U9" s="22"/>
      <c r="V9" s="22"/>
      <c r="W9" s="22">
        <v>-55628</v>
      </c>
      <c r="X9" s="22"/>
      <c r="Y9" s="22">
        <v>-55628</v>
      </c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1954182</v>
      </c>
      <c r="F10" s="22">
        <v>1954182</v>
      </c>
      <c r="G10" s="22"/>
      <c r="H10" s="22"/>
      <c r="I10" s="22">
        <v>33971</v>
      </c>
      <c r="J10" s="22">
        <v>33971</v>
      </c>
      <c r="K10" s="22">
        <v>24836</v>
      </c>
      <c r="L10" s="22">
        <v>37990</v>
      </c>
      <c r="M10" s="22">
        <v>14003</v>
      </c>
      <c r="N10" s="22">
        <v>76829</v>
      </c>
      <c r="O10" s="22"/>
      <c r="P10" s="22"/>
      <c r="Q10" s="22"/>
      <c r="R10" s="22"/>
      <c r="S10" s="22"/>
      <c r="T10" s="22"/>
      <c r="U10" s="22"/>
      <c r="V10" s="22"/>
      <c r="W10" s="22">
        <v>110800</v>
      </c>
      <c r="X10" s="22">
        <v>66213</v>
      </c>
      <c r="Y10" s="22">
        <v>44587</v>
      </c>
      <c r="Z10" s="23">
        <v>67.338740126561248</v>
      </c>
      <c r="AA10" s="20">
        <v>1954182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63864184</v>
      </c>
      <c r="F13" s="22">
        <v>63864184</v>
      </c>
      <c r="G13" s="22"/>
      <c r="H13" s="22"/>
      <c r="I13" s="22">
        <v>33827973</v>
      </c>
      <c r="J13" s="22">
        <v>33827973</v>
      </c>
      <c r="K13" s="22">
        <v>10121003</v>
      </c>
      <c r="L13" s="22"/>
      <c r="M13" s="22">
        <v>11772851</v>
      </c>
      <c r="N13" s="22">
        <v>21893854</v>
      </c>
      <c r="O13" s="22"/>
      <c r="P13" s="22"/>
      <c r="Q13" s="22"/>
      <c r="R13" s="22"/>
      <c r="S13" s="22"/>
      <c r="T13" s="22"/>
      <c r="U13" s="22"/>
      <c r="V13" s="22"/>
      <c r="W13" s="22">
        <v>55721827</v>
      </c>
      <c r="X13" s="22">
        <v>31169481</v>
      </c>
      <c r="Y13" s="22">
        <v>24552346</v>
      </c>
      <c r="Z13" s="23">
        <v>78.770467817542425</v>
      </c>
      <c r="AA13" s="20">
        <v>63864184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12133736</v>
      </c>
      <c r="F19" s="22">
        <v>12133736</v>
      </c>
      <c r="G19" s="22"/>
      <c r="H19" s="22"/>
      <c r="I19" s="22"/>
      <c r="J19" s="22"/>
      <c r="K19" s="22"/>
      <c r="L19" s="22">
        <v>6045716</v>
      </c>
      <c r="M19" s="22"/>
      <c r="N19" s="22">
        <v>6045716</v>
      </c>
      <c r="O19" s="22"/>
      <c r="P19" s="22"/>
      <c r="Q19" s="22"/>
      <c r="R19" s="22"/>
      <c r="S19" s="22"/>
      <c r="T19" s="22"/>
      <c r="U19" s="22"/>
      <c r="V19" s="22"/>
      <c r="W19" s="22">
        <v>6045716</v>
      </c>
      <c r="X19" s="22">
        <v>7915280</v>
      </c>
      <c r="Y19" s="22">
        <v>-1869564</v>
      </c>
      <c r="Z19" s="23">
        <v>-23.619682437007913</v>
      </c>
      <c r="AA19" s="20">
        <v>12133736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>
        <v>-11866</v>
      </c>
      <c r="L21" s="22">
        <v>-23732</v>
      </c>
      <c r="M21" s="22">
        <v>-11866</v>
      </c>
      <c r="N21" s="22">
        <v>-47464</v>
      </c>
      <c r="O21" s="22"/>
      <c r="P21" s="22"/>
      <c r="Q21" s="22"/>
      <c r="R21" s="22"/>
      <c r="S21" s="22"/>
      <c r="T21" s="22"/>
      <c r="U21" s="22"/>
      <c r="V21" s="22"/>
      <c r="W21" s="22">
        <v>-47464</v>
      </c>
      <c r="X21" s="22"/>
      <c r="Y21" s="22">
        <v>-47464</v>
      </c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>
        <v>129696225</v>
      </c>
      <c r="M26" s="22"/>
      <c r="N26" s="22">
        <v>129696225</v>
      </c>
      <c r="O26" s="22"/>
      <c r="P26" s="22"/>
      <c r="Q26" s="22"/>
      <c r="R26" s="22"/>
      <c r="S26" s="22"/>
      <c r="T26" s="22"/>
      <c r="U26" s="22"/>
      <c r="V26" s="22"/>
      <c r="W26" s="22">
        <v>129696225</v>
      </c>
      <c r="X26" s="22"/>
      <c r="Y26" s="22">
        <v>129696225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1792452861</v>
      </c>
      <c r="F32" s="31">
        <f t="shared" si="0"/>
        <v>1792452861</v>
      </c>
      <c r="G32" s="31">
        <f t="shared" si="0"/>
        <v>0</v>
      </c>
      <c r="H32" s="31">
        <f t="shared" si="0"/>
        <v>0</v>
      </c>
      <c r="I32" s="31">
        <f t="shared" si="0"/>
        <v>564222437</v>
      </c>
      <c r="J32" s="31">
        <f t="shared" si="0"/>
        <v>564222437</v>
      </c>
      <c r="K32" s="31">
        <f t="shared" si="0"/>
        <v>168823590</v>
      </c>
      <c r="L32" s="31">
        <f t="shared" si="0"/>
        <v>1495244482</v>
      </c>
      <c r="M32" s="31">
        <f t="shared" si="0"/>
        <v>138354886</v>
      </c>
      <c r="N32" s="31">
        <f t="shared" si="0"/>
        <v>1802422958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2366645395</v>
      </c>
      <c r="X32" s="31">
        <f t="shared" si="0"/>
        <v>904989018</v>
      </c>
      <c r="Y32" s="31">
        <f t="shared" si="0"/>
        <v>1461656377</v>
      </c>
      <c r="Z32" s="32">
        <f>+IF(X32&lt;&gt;0,+(Y32/X32)*100,0)</f>
        <v>161.51095183787081</v>
      </c>
      <c r="AA32" s="29">
        <f>SUM(AA6:AA31)</f>
        <v>1792452861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287431956</v>
      </c>
      <c r="F34" s="22">
        <v>287431956</v>
      </c>
      <c r="G34" s="22"/>
      <c r="H34" s="22"/>
      <c r="I34" s="22">
        <v>67574890</v>
      </c>
      <c r="J34" s="22">
        <v>67574890</v>
      </c>
      <c r="K34" s="22">
        <v>20296683</v>
      </c>
      <c r="L34" s="22">
        <v>45233061</v>
      </c>
      <c r="M34" s="22">
        <v>21695438</v>
      </c>
      <c r="N34" s="22">
        <v>87225182</v>
      </c>
      <c r="O34" s="22"/>
      <c r="P34" s="22"/>
      <c r="Q34" s="22"/>
      <c r="R34" s="22"/>
      <c r="S34" s="22"/>
      <c r="T34" s="22"/>
      <c r="U34" s="22"/>
      <c r="V34" s="22"/>
      <c r="W34" s="22">
        <v>154800072</v>
      </c>
      <c r="X34" s="22">
        <v>154148227</v>
      </c>
      <c r="Y34" s="22">
        <v>651845</v>
      </c>
      <c r="Z34" s="23">
        <v>0.42286895716290007</v>
      </c>
      <c r="AA34" s="20">
        <v>287431956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16747697</v>
      </c>
      <c r="F37" s="22">
        <v>16747697</v>
      </c>
      <c r="G37" s="22"/>
      <c r="H37" s="22"/>
      <c r="I37" s="22">
        <v>55335</v>
      </c>
      <c r="J37" s="22">
        <v>55335</v>
      </c>
      <c r="K37" s="22">
        <v>552202</v>
      </c>
      <c r="L37" s="22">
        <v>3185282</v>
      </c>
      <c r="M37" s="22">
        <v>408932</v>
      </c>
      <c r="N37" s="22">
        <v>4146416</v>
      </c>
      <c r="O37" s="22"/>
      <c r="P37" s="22"/>
      <c r="Q37" s="22"/>
      <c r="R37" s="22"/>
      <c r="S37" s="22"/>
      <c r="T37" s="22"/>
      <c r="U37" s="22"/>
      <c r="V37" s="22"/>
      <c r="W37" s="22">
        <v>4201751</v>
      </c>
      <c r="X37" s="22">
        <v>4767725</v>
      </c>
      <c r="Y37" s="22">
        <v>-565974</v>
      </c>
      <c r="Z37" s="23">
        <v>-11.870944737794231</v>
      </c>
      <c r="AA37" s="20">
        <v>16747697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84987096</v>
      </c>
      <c r="F38" s="22">
        <v>84987096</v>
      </c>
      <c r="G38" s="22"/>
      <c r="H38" s="22"/>
      <c r="I38" s="22"/>
      <c r="J38" s="22"/>
      <c r="K38" s="22">
        <v>28329032</v>
      </c>
      <c r="L38" s="22">
        <v>35411290</v>
      </c>
      <c r="M38" s="22">
        <v>7082258</v>
      </c>
      <c r="N38" s="22">
        <v>70822580</v>
      </c>
      <c r="O38" s="22"/>
      <c r="P38" s="22"/>
      <c r="Q38" s="22"/>
      <c r="R38" s="22"/>
      <c r="S38" s="22"/>
      <c r="T38" s="22"/>
      <c r="U38" s="22"/>
      <c r="V38" s="22"/>
      <c r="W38" s="22">
        <v>70822580</v>
      </c>
      <c r="X38" s="22">
        <v>42493548</v>
      </c>
      <c r="Y38" s="22">
        <v>28329032</v>
      </c>
      <c r="Z38" s="23">
        <v>66.666666666666657</v>
      </c>
      <c r="AA38" s="20">
        <v>84987096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191256248</v>
      </c>
      <c r="F39" s="22">
        <v>191256248</v>
      </c>
      <c r="G39" s="22"/>
      <c r="H39" s="22"/>
      <c r="I39" s="22"/>
      <c r="J39" s="22"/>
      <c r="K39" s="22"/>
      <c r="L39" s="22"/>
      <c r="M39" s="22">
        <v>14993</v>
      </c>
      <c r="N39" s="22">
        <v>14993</v>
      </c>
      <c r="O39" s="22"/>
      <c r="P39" s="22"/>
      <c r="Q39" s="22"/>
      <c r="R39" s="22"/>
      <c r="S39" s="22"/>
      <c r="T39" s="22"/>
      <c r="U39" s="22"/>
      <c r="V39" s="22"/>
      <c r="W39" s="22">
        <v>14993</v>
      </c>
      <c r="X39" s="22">
        <v>95628120</v>
      </c>
      <c r="Y39" s="22">
        <v>-95613127</v>
      </c>
      <c r="Z39" s="23">
        <v>-99.984321557299253</v>
      </c>
      <c r="AA39" s="20">
        <v>191256248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1107541</v>
      </c>
      <c r="F40" s="22">
        <v>1107541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553770</v>
      </c>
      <c r="Y40" s="22">
        <v>-553770</v>
      </c>
      <c r="Z40" s="23">
        <v>-100</v>
      </c>
      <c r="AA40" s="20">
        <v>1107541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98215652</v>
      </c>
      <c r="F41" s="22">
        <v>98215652</v>
      </c>
      <c r="G41" s="22"/>
      <c r="H41" s="22"/>
      <c r="I41" s="22"/>
      <c r="J41" s="22"/>
      <c r="K41" s="22">
        <v>1948452</v>
      </c>
      <c r="L41" s="22">
        <v>7182496</v>
      </c>
      <c r="M41" s="22">
        <v>5271934</v>
      </c>
      <c r="N41" s="22">
        <v>14402882</v>
      </c>
      <c r="O41" s="22"/>
      <c r="P41" s="22"/>
      <c r="Q41" s="22"/>
      <c r="R41" s="22"/>
      <c r="S41" s="22"/>
      <c r="T41" s="22"/>
      <c r="U41" s="22"/>
      <c r="V41" s="22"/>
      <c r="W41" s="22">
        <v>14402882</v>
      </c>
      <c r="X41" s="22">
        <v>44359576</v>
      </c>
      <c r="Y41" s="22">
        <v>-29956694</v>
      </c>
      <c r="Z41" s="23">
        <v>-67.531515630356793</v>
      </c>
      <c r="AA41" s="20">
        <v>98215652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4664163</v>
      </c>
      <c r="F44" s="22">
        <v>4664163</v>
      </c>
      <c r="G44" s="22"/>
      <c r="H44" s="22"/>
      <c r="I44" s="22">
        <v>39858047</v>
      </c>
      <c r="J44" s="22">
        <v>39858047</v>
      </c>
      <c r="K44" s="22">
        <v>6898578</v>
      </c>
      <c r="L44" s="22">
        <v>14202465</v>
      </c>
      <c r="M44" s="22">
        <v>-4039542</v>
      </c>
      <c r="N44" s="22">
        <v>17061501</v>
      </c>
      <c r="O44" s="22"/>
      <c r="P44" s="22"/>
      <c r="Q44" s="22"/>
      <c r="R44" s="22"/>
      <c r="S44" s="22"/>
      <c r="T44" s="22"/>
      <c r="U44" s="22"/>
      <c r="V44" s="22"/>
      <c r="W44" s="22">
        <v>56919548</v>
      </c>
      <c r="X44" s="22">
        <v>2583660</v>
      </c>
      <c r="Y44" s="22">
        <v>54335888</v>
      </c>
      <c r="Z44" s="23">
        <v>2103.0587616017588</v>
      </c>
      <c r="AA44" s="20">
        <v>4664163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684410353</v>
      </c>
      <c r="F47" s="31">
        <f t="shared" si="1"/>
        <v>684410353</v>
      </c>
      <c r="G47" s="31">
        <f t="shared" si="1"/>
        <v>0</v>
      </c>
      <c r="H47" s="31">
        <f t="shared" si="1"/>
        <v>0</v>
      </c>
      <c r="I47" s="31">
        <f t="shared" si="1"/>
        <v>107488272</v>
      </c>
      <c r="J47" s="31">
        <f t="shared" si="1"/>
        <v>107488272</v>
      </c>
      <c r="K47" s="31">
        <f t="shared" si="1"/>
        <v>58024947</v>
      </c>
      <c r="L47" s="31">
        <f t="shared" si="1"/>
        <v>105214594</v>
      </c>
      <c r="M47" s="31">
        <f t="shared" si="1"/>
        <v>30434013</v>
      </c>
      <c r="N47" s="31">
        <f t="shared" si="1"/>
        <v>193673554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301161826</v>
      </c>
      <c r="X47" s="31">
        <f t="shared" si="1"/>
        <v>344534626</v>
      </c>
      <c r="Y47" s="31">
        <f t="shared" si="1"/>
        <v>-43372800</v>
      </c>
      <c r="Z47" s="32">
        <f>+IF(X47&lt;&gt;0,+(Y47/X47)*100,0)</f>
        <v>-12.588807256777725</v>
      </c>
      <c r="AA47" s="29">
        <f>SUM(AA34:AA46)</f>
        <v>684410353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1108042508</v>
      </c>
      <c r="F48" s="41">
        <f t="shared" si="2"/>
        <v>1108042508</v>
      </c>
      <c r="G48" s="41">
        <f t="shared" si="2"/>
        <v>0</v>
      </c>
      <c r="H48" s="41">
        <f t="shared" si="2"/>
        <v>0</v>
      </c>
      <c r="I48" s="41">
        <f t="shared" si="2"/>
        <v>456734165</v>
      </c>
      <c r="J48" s="41">
        <f t="shared" si="2"/>
        <v>456734165</v>
      </c>
      <c r="K48" s="41">
        <f t="shared" si="2"/>
        <v>110798643</v>
      </c>
      <c r="L48" s="41">
        <f t="shared" si="2"/>
        <v>1390029888</v>
      </c>
      <c r="M48" s="41">
        <f t="shared" si="2"/>
        <v>107920873</v>
      </c>
      <c r="N48" s="41">
        <f t="shared" si="2"/>
        <v>1608749404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2065483569</v>
      </c>
      <c r="X48" s="41">
        <f t="shared" si="2"/>
        <v>560454392</v>
      </c>
      <c r="Y48" s="41">
        <f t="shared" si="2"/>
        <v>1505029177</v>
      </c>
      <c r="Z48" s="42">
        <f>+IF(X48&lt;&gt;0,+(Y48/X48)*100,0)</f>
        <v>268.53731516479934</v>
      </c>
      <c r="AA48" s="39">
        <f>+AA32-AA47</f>
        <v>1108042508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287597082</v>
      </c>
      <c r="F49" s="22">
        <v>287597082</v>
      </c>
      <c r="G49" s="22"/>
      <c r="H49" s="22"/>
      <c r="I49" s="22"/>
      <c r="J49" s="22"/>
      <c r="K49" s="22">
        <v>20020864</v>
      </c>
      <c r="L49" s="22">
        <v>24934861</v>
      </c>
      <c r="M49" s="22">
        <v>7409648</v>
      </c>
      <c r="N49" s="22">
        <v>52365373</v>
      </c>
      <c r="O49" s="22"/>
      <c r="P49" s="22"/>
      <c r="Q49" s="22"/>
      <c r="R49" s="22"/>
      <c r="S49" s="22"/>
      <c r="T49" s="22"/>
      <c r="U49" s="22"/>
      <c r="V49" s="22"/>
      <c r="W49" s="22">
        <v>52365373</v>
      </c>
      <c r="X49" s="22">
        <v>143798537</v>
      </c>
      <c r="Y49" s="22">
        <v>-91433164</v>
      </c>
      <c r="Z49" s="23">
        <v>-63.584210178716901</v>
      </c>
      <c r="AA49" s="20">
        <v>287597082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1395639590</v>
      </c>
      <c r="F51" s="50">
        <f t="shared" si="3"/>
        <v>1395639590</v>
      </c>
      <c r="G51" s="50">
        <f t="shared" si="3"/>
        <v>0</v>
      </c>
      <c r="H51" s="50">
        <f t="shared" si="3"/>
        <v>0</v>
      </c>
      <c r="I51" s="50">
        <f t="shared" si="3"/>
        <v>456734165</v>
      </c>
      <c r="J51" s="50">
        <f t="shared" si="3"/>
        <v>456734165</v>
      </c>
      <c r="K51" s="50">
        <f t="shared" si="3"/>
        <v>130819507</v>
      </c>
      <c r="L51" s="50">
        <f t="shared" si="3"/>
        <v>1414964749</v>
      </c>
      <c r="M51" s="50">
        <f t="shared" si="3"/>
        <v>115330521</v>
      </c>
      <c r="N51" s="50">
        <f t="shared" si="3"/>
        <v>1661114777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2117848942</v>
      </c>
      <c r="X51" s="50">
        <f t="shared" si="3"/>
        <v>704252929</v>
      </c>
      <c r="Y51" s="50">
        <f t="shared" si="3"/>
        <v>1413596013</v>
      </c>
      <c r="Z51" s="51">
        <f>+IF(X51&lt;&gt;0,+(Y51/X51)*100,0)</f>
        <v>200.72277370677432</v>
      </c>
      <c r="AA51" s="48">
        <f>SUM(AA48:AA50)</f>
        <v>1395639590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1395639590</v>
      </c>
      <c r="F53" s="56">
        <f t="shared" si="4"/>
        <v>1395639590</v>
      </c>
      <c r="G53" s="56">
        <f t="shared" si="4"/>
        <v>0</v>
      </c>
      <c r="H53" s="56">
        <f t="shared" si="4"/>
        <v>0</v>
      </c>
      <c r="I53" s="56">
        <f t="shared" si="4"/>
        <v>456734165</v>
      </c>
      <c r="J53" s="56">
        <f t="shared" si="4"/>
        <v>456734165</v>
      </c>
      <c r="K53" s="56">
        <f t="shared" si="4"/>
        <v>130819507</v>
      </c>
      <c r="L53" s="56">
        <f t="shared" si="4"/>
        <v>1414964749</v>
      </c>
      <c r="M53" s="56">
        <f t="shared" si="4"/>
        <v>115330521</v>
      </c>
      <c r="N53" s="56">
        <f t="shared" si="4"/>
        <v>1661114777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2117848942</v>
      </c>
      <c r="X53" s="56">
        <f t="shared" si="4"/>
        <v>704252929</v>
      </c>
      <c r="Y53" s="56">
        <f t="shared" si="4"/>
        <v>1413596013</v>
      </c>
      <c r="Z53" s="57">
        <f>+IF(X53&lt;&gt;0,+(Y53/X53)*100,0)</f>
        <v>200.72277370677432</v>
      </c>
      <c r="AA53" s="54">
        <f>+AA51-AA52</f>
        <v>1395639590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1395639590</v>
      </c>
      <c r="F56" s="50">
        <f t="shared" si="5"/>
        <v>1395639590</v>
      </c>
      <c r="G56" s="50">
        <f t="shared" si="5"/>
        <v>0</v>
      </c>
      <c r="H56" s="50">
        <f t="shared" si="5"/>
        <v>0</v>
      </c>
      <c r="I56" s="50">
        <f t="shared" si="5"/>
        <v>456734165</v>
      </c>
      <c r="J56" s="50">
        <f t="shared" si="5"/>
        <v>456734165</v>
      </c>
      <c r="K56" s="50">
        <f t="shared" si="5"/>
        <v>130819507</v>
      </c>
      <c r="L56" s="50">
        <f t="shared" si="5"/>
        <v>1414964749</v>
      </c>
      <c r="M56" s="50">
        <f t="shared" si="5"/>
        <v>115330521</v>
      </c>
      <c r="N56" s="50">
        <f t="shared" si="5"/>
        <v>1661114777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2117848942</v>
      </c>
      <c r="X56" s="50">
        <f t="shared" si="5"/>
        <v>704252929</v>
      </c>
      <c r="Y56" s="50">
        <f t="shared" si="5"/>
        <v>1413596013</v>
      </c>
      <c r="Z56" s="51">
        <f>+IF(X56&lt;&gt;0,+(Y56/X56)*100,0)</f>
        <v>200.72277370677432</v>
      </c>
      <c r="AA56" s="48">
        <f>SUM(AA53:AA55)</f>
        <v>1395639590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1395639590</v>
      </c>
      <c r="F59" s="67">
        <f t="shared" si="6"/>
        <v>1395639590</v>
      </c>
      <c r="G59" s="67">
        <f t="shared" si="6"/>
        <v>0</v>
      </c>
      <c r="H59" s="67">
        <f t="shared" si="6"/>
        <v>0</v>
      </c>
      <c r="I59" s="67">
        <f t="shared" si="6"/>
        <v>456734165</v>
      </c>
      <c r="J59" s="67">
        <f t="shared" si="6"/>
        <v>456734165</v>
      </c>
      <c r="K59" s="67">
        <f t="shared" si="6"/>
        <v>130819507</v>
      </c>
      <c r="L59" s="67">
        <f t="shared" si="6"/>
        <v>1414964749</v>
      </c>
      <c r="M59" s="67">
        <f t="shared" si="6"/>
        <v>115330521</v>
      </c>
      <c r="N59" s="67">
        <f t="shared" si="6"/>
        <v>1661114777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2117848942</v>
      </c>
      <c r="X59" s="67">
        <f t="shared" si="6"/>
        <v>704252929</v>
      </c>
      <c r="Y59" s="67">
        <f t="shared" si="6"/>
        <v>1413596013</v>
      </c>
      <c r="Z59" s="68">
        <f>+IF(X59&lt;&gt;0,+(Y59/X59)*100,0)</f>
        <v>200.72277370677432</v>
      </c>
      <c r="AA59" s="65">
        <f>SUM(AA56:AA58)</f>
        <v>1395639590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1396362655</v>
      </c>
      <c r="D8" s="20"/>
      <c r="E8" s="21">
        <v>1594451510</v>
      </c>
      <c r="F8" s="22">
        <v>1594451510</v>
      </c>
      <c r="G8" s="22">
        <v>108367420</v>
      </c>
      <c r="H8" s="22">
        <v>62167871</v>
      </c>
      <c r="I8" s="22">
        <v>142388214</v>
      </c>
      <c r="J8" s="22">
        <v>312923505</v>
      </c>
      <c r="K8" s="22">
        <v>180620207</v>
      </c>
      <c r="L8" s="22">
        <v>68505743</v>
      </c>
      <c r="M8" s="22">
        <v>151543338</v>
      </c>
      <c r="N8" s="22">
        <v>400669288</v>
      </c>
      <c r="O8" s="22"/>
      <c r="P8" s="22"/>
      <c r="Q8" s="22"/>
      <c r="R8" s="22"/>
      <c r="S8" s="22"/>
      <c r="T8" s="22"/>
      <c r="U8" s="22"/>
      <c r="V8" s="22"/>
      <c r="W8" s="22">
        <v>713592793</v>
      </c>
      <c r="X8" s="22">
        <v>797225734</v>
      </c>
      <c r="Y8" s="22">
        <v>-83632941</v>
      </c>
      <c r="Z8" s="23">
        <v>-10.490496911129565</v>
      </c>
      <c r="AA8" s="20">
        <v>1594451510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58324</v>
      </c>
      <c r="D10" s="20"/>
      <c r="E10" s="21">
        <v>175650</v>
      </c>
      <c r="F10" s="22">
        <v>175650</v>
      </c>
      <c r="G10" s="22"/>
      <c r="H10" s="22"/>
      <c r="I10" s="22"/>
      <c r="J10" s="22"/>
      <c r="K10" s="22">
        <v>15697</v>
      </c>
      <c r="L10" s="22"/>
      <c r="M10" s="22"/>
      <c r="N10" s="22">
        <v>15697</v>
      </c>
      <c r="O10" s="22"/>
      <c r="P10" s="22"/>
      <c r="Q10" s="22"/>
      <c r="R10" s="22"/>
      <c r="S10" s="22"/>
      <c r="T10" s="22"/>
      <c r="U10" s="22"/>
      <c r="V10" s="22"/>
      <c r="W10" s="22">
        <v>15697</v>
      </c>
      <c r="X10" s="22">
        <v>87822</v>
      </c>
      <c r="Y10" s="22">
        <v>-72125</v>
      </c>
      <c r="Z10" s="23">
        <v>-82.126346473548779</v>
      </c>
      <c r="AA10" s="20">
        <v>175650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3746185</v>
      </c>
      <c r="D17" s="20"/>
      <c r="E17" s="21">
        <v>4333310</v>
      </c>
      <c r="F17" s="22">
        <v>4333310</v>
      </c>
      <c r="G17" s="22">
        <v>316103</v>
      </c>
      <c r="H17" s="22">
        <v>339969</v>
      </c>
      <c r="I17" s="22">
        <v>128627</v>
      </c>
      <c r="J17" s="22">
        <v>784699</v>
      </c>
      <c r="K17" s="22">
        <v>271047</v>
      </c>
      <c r="L17" s="22">
        <v>271047</v>
      </c>
      <c r="M17" s="22">
        <v>271047</v>
      </c>
      <c r="N17" s="22">
        <v>813141</v>
      </c>
      <c r="O17" s="22"/>
      <c r="P17" s="22"/>
      <c r="Q17" s="22"/>
      <c r="R17" s="22"/>
      <c r="S17" s="22"/>
      <c r="T17" s="22"/>
      <c r="U17" s="22"/>
      <c r="V17" s="22"/>
      <c r="W17" s="22">
        <v>1597840</v>
      </c>
      <c r="X17" s="22">
        <v>2166654</v>
      </c>
      <c r="Y17" s="22">
        <v>-568814</v>
      </c>
      <c r="Z17" s="23">
        <v>-26.25310732585821</v>
      </c>
      <c r="AA17" s="20">
        <v>4333310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3984882</v>
      </c>
      <c r="D19" s="20"/>
      <c r="E19" s="21">
        <v>5211810</v>
      </c>
      <c r="F19" s="22">
        <v>5211810</v>
      </c>
      <c r="G19" s="22">
        <v>299458</v>
      </c>
      <c r="H19" s="22">
        <v>290511</v>
      </c>
      <c r="I19" s="22">
        <v>346058</v>
      </c>
      <c r="J19" s="22">
        <v>936027</v>
      </c>
      <c r="K19" s="22">
        <v>225030</v>
      </c>
      <c r="L19" s="22">
        <v>456641</v>
      </c>
      <c r="M19" s="22">
        <v>609028</v>
      </c>
      <c r="N19" s="22">
        <v>1290699</v>
      </c>
      <c r="O19" s="22"/>
      <c r="P19" s="22"/>
      <c r="Q19" s="22"/>
      <c r="R19" s="22"/>
      <c r="S19" s="22"/>
      <c r="T19" s="22"/>
      <c r="U19" s="22"/>
      <c r="V19" s="22"/>
      <c r="W19" s="22">
        <v>2226726</v>
      </c>
      <c r="X19" s="22">
        <v>2605902</v>
      </c>
      <c r="Y19" s="22">
        <v>-379176</v>
      </c>
      <c r="Z19" s="23">
        <v>-14.550662304261634</v>
      </c>
      <c r="AA19" s="20">
        <v>5211810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137198730</v>
      </c>
      <c r="D22" s="20"/>
      <c r="E22" s="21">
        <v>157049260</v>
      </c>
      <c r="F22" s="22">
        <v>157049260</v>
      </c>
      <c r="G22" s="22"/>
      <c r="H22" s="22"/>
      <c r="I22" s="22"/>
      <c r="J22" s="22"/>
      <c r="K22" s="22">
        <v>41885754</v>
      </c>
      <c r="L22" s="22">
        <v>13502600</v>
      </c>
      <c r="M22" s="22">
        <v>11691549</v>
      </c>
      <c r="N22" s="22">
        <v>67079903</v>
      </c>
      <c r="O22" s="22"/>
      <c r="P22" s="22"/>
      <c r="Q22" s="22"/>
      <c r="R22" s="22"/>
      <c r="S22" s="22"/>
      <c r="T22" s="22"/>
      <c r="U22" s="22"/>
      <c r="V22" s="22"/>
      <c r="W22" s="22">
        <v>67079903</v>
      </c>
      <c r="X22" s="22">
        <v>78524628</v>
      </c>
      <c r="Y22" s="22">
        <v>-11444725</v>
      </c>
      <c r="Z22" s="23">
        <v>-14.5746949606689</v>
      </c>
      <c r="AA22" s="20">
        <v>157049260</v>
      </c>
    </row>
    <row r="23" spans="1:27" ht="13.5" x14ac:dyDescent="0.25">
      <c r="A23" s="19" t="s">
        <v>51</v>
      </c>
      <c r="B23" s="15" t="s">
        <v>32</v>
      </c>
      <c r="C23" s="20">
        <v>33132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542612595</v>
      </c>
      <c r="D25" s="20"/>
      <c r="E25" s="21">
        <v>697865420</v>
      </c>
      <c r="F25" s="22">
        <v>697865420</v>
      </c>
      <c r="G25" s="22"/>
      <c r="H25" s="22">
        <v>285852425</v>
      </c>
      <c r="I25" s="22"/>
      <c r="J25" s="22">
        <v>285852425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285852425</v>
      </c>
      <c r="X25" s="22">
        <v>348932702</v>
      </c>
      <c r="Y25" s="22">
        <v>-63080277</v>
      </c>
      <c r="Z25" s="23">
        <v>-18.078063947127546</v>
      </c>
      <c r="AA25" s="20">
        <v>697865420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4988</v>
      </c>
      <c r="D29" s="20"/>
      <c r="E29" s="21"/>
      <c r="F29" s="22"/>
      <c r="G29" s="22"/>
      <c r="H29" s="22"/>
      <c r="I29" s="22"/>
      <c r="J29" s="22"/>
      <c r="K29" s="22">
        <v>7725</v>
      </c>
      <c r="L29" s="22"/>
      <c r="M29" s="22"/>
      <c r="N29" s="22">
        <v>7725</v>
      </c>
      <c r="O29" s="22"/>
      <c r="P29" s="22"/>
      <c r="Q29" s="22"/>
      <c r="R29" s="22"/>
      <c r="S29" s="22"/>
      <c r="T29" s="22"/>
      <c r="U29" s="22"/>
      <c r="V29" s="22"/>
      <c r="W29" s="22">
        <v>7725</v>
      </c>
      <c r="X29" s="22"/>
      <c r="Y29" s="22">
        <v>7725</v>
      </c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2084001491</v>
      </c>
      <c r="D32" s="29">
        <f t="shared" ref="D32:Y32" si="0">SUM(D6:D31)</f>
        <v>0</v>
      </c>
      <c r="E32" s="30">
        <f t="shared" si="0"/>
        <v>2459086960</v>
      </c>
      <c r="F32" s="31">
        <f t="shared" si="0"/>
        <v>2459086960</v>
      </c>
      <c r="G32" s="31">
        <f t="shared" si="0"/>
        <v>108982981</v>
      </c>
      <c r="H32" s="31">
        <f t="shared" si="0"/>
        <v>348650776</v>
      </c>
      <c r="I32" s="31">
        <f t="shared" si="0"/>
        <v>142862899</v>
      </c>
      <c r="J32" s="31">
        <f t="shared" si="0"/>
        <v>600496656</v>
      </c>
      <c r="K32" s="31">
        <f t="shared" si="0"/>
        <v>223025460</v>
      </c>
      <c r="L32" s="31">
        <f t="shared" si="0"/>
        <v>82736031</v>
      </c>
      <c r="M32" s="31">
        <f t="shared" si="0"/>
        <v>164114962</v>
      </c>
      <c r="N32" s="31">
        <f t="shared" si="0"/>
        <v>469876453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1070373109</v>
      </c>
      <c r="X32" s="31">
        <f t="shared" si="0"/>
        <v>1229543442</v>
      </c>
      <c r="Y32" s="31">
        <f t="shared" si="0"/>
        <v>-159170333</v>
      </c>
      <c r="Z32" s="32">
        <f>+IF(X32&lt;&gt;0,+(Y32/X32)*100,0)</f>
        <v>-12.945482653389648</v>
      </c>
      <c r="AA32" s="29">
        <f>SUM(AA6:AA31)</f>
        <v>2459086960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578758877</v>
      </c>
      <c r="D34" s="20"/>
      <c r="E34" s="21">
        <v>653653220</v>
      </c>
      <c r="F34" s="22">
        <v>653653220</v>
      </c>
      <c r="G34" s="22">
        <v>47452801</v>
      </c>
      <c r="H34" s="22">
        <v>41131239</v>
      </c>
      <c r="I34" s="22">
        <v>48242649</v>
      </c>
      <c r="J34" s="22">
        <v>136826689</v>
      </c>
      <c r="K34" s="22">
        <v>49215010</v>
      </c>
      <c r="L34" s="22">
        <v>74144625</v>
      </c>
      <c r="M34" s="22">
        <v>47999169</v>
      </c>
      <c r="N34" s="22">
        <v>171358804</v>
      </c>
      <c r="O34" s="22"/>
      <c r="P34" s="22"/>
      <c r="Q34" s="22"/>
      <c r="R34" s="22"/>
      <c r="S34" s="22"/>
      <c r="T34" s="22"/>
      <c r="U34" s="22"/>
      <c r="V34" s="22"/>
      <c r="W34" s="22">
        <v>308185493</v>
      </c>
      <c r="X34" s="22">
        <v>303390787</v>
      </c>
      <c r="Y34" s="22">
        <v>4794706</v>
      </c>
      <c r="Z34" s="23">
        <v>1.5803729728945264</v>
      </c>
      <c r="AA34" s="20">
        <v>653653220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56183323</v>
      </c>
      <c r="D37" s="20"/>
      <c r="E37" s="21">
        <v>75590830</v>
      </c>
      <c r="F37" s="22">
        <v>75590830</v>
      </c>
      <c r="G37" s="22">
        <v>3635445</v>
      </c>
      <c r="H37" s="22">
        <v>8047192</v>
      </c>
      <c r="I37" s="22">
        <v>5008045</v>
      </c>
      <c r="J37" s="22">
        <v>16690682</v>
      </c>
      <c r="K37" s="22">
        <v>8723583</v>
      </c>
      <c r="L37" s="22">
        <v>4100244</v>
      </c>
      <c r="M37" s="22">
        <v>6117761</v>
      </c>
      <c r="N37" s="22">
        <v>18941588</v>
      </c>
      <c r="O37" s="22"/>
      <c r="P37" s="22"/>
      <c r="Q37" s="22"/>
      <c r="R37" s="22"/>
      <c r="S37" s="22"/>
      <c r="T37" s="22"/>
      <c r="U37" s="22"/>
      <c r="V37" s="22"/>
      <c r="W37" s="22">
        <v>35632270</v>
      </c>
      <c r="X37" s="22">
        <v>37145639</v>
      </c>
      <c r="Y37" s="22">
        <v>-1513369</v>
      </c>
      <c r="Z37" s="23">
        <v>-4.0741498618451546</v>
      </c>
      <c r="AA37" s="20">
        <v>75590830</v>
      </c>
    </row>
    <row r="38" spans="1:27" ht="13.5" x14ac:dyDescent="0.25">
      <c r="A38" s="19" t="s">
        <v>64</v>
      </c>
      <c r="B38" s="15" t="s">
        <v>32</v>
      </c>
      <c r="C38" s="20">
        <v>361809110</v>
      </c>
      <c r="D38" s="20"/>
      <c r="E38" s="21">
        <v>180628250</v>
      </c>
      <c r="F38" s="22">
        <v>180628250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180628250</v>
      </c>
    </row>
    <row r="39" spans="1:27" ht="13.5" x14ac:dyDescent="0.25">
      <c r="A39" s="19" t="s">
        <v>65</v>
      </c>
      <c r="B39" s="15" t="s">
        <v>32</v>
      </c>
      <c r="C39" s="20">
        <v>386293145</v>
      </c>
      <c r="D39" s="20"/>
      <c r="E39" s="21">
        <v>396573680</v>
      </c>
      <c r="F39" s="22">
        <v>396573680</v>
      </c>
      <c r="G39" s="22">
        <v>32451716</v>
      </c>
      <c r="H39" s="22">
        <v>32451716</v>
      </c>
      <c r="I39" s="22">
        <v>24710668</v>
      </c>
      <c r="J39" s="22">
        <v>89614100</v>
      </c>
      <c r="K39" s="22">
        <v>29870039</v>
      </c>
      <c r="L39" s="22">
        <v>29805884</v>
      </c>
      <c r="M39" s="22">
        <v>29775045</v>
      </c>
      <c r="N39" s="22">
        <v>89450968</v>
      </c>
      <c r="O39" s="22"/>
      <c r="P39" s="22"/>
      <c r="Q39" s="22"/>
      <c r="R39" s="22"/>
      <c r="S39" s="22"/>
      <c r="T39" s="22"/>
      <c r="U39" s="22"/>
      <c r="V39" s="22"/>
      <c r="W39" s="22">
        <v>179065068</v>
      </c>
      <c r="X39" s="22">
        <v>198278862</v>
      </c>
      <c r="Y39" s="22">
        <v>-19213794</v>
      </c>
      <c r="Z39" s="23">
        <v>-9.6902886198731562</v>
      </c>
      <c r="AA39" s="20">
        <v>396573680</v>
      </c>
    </row>
    <row r="40" spans="1:27" ht="13.5" x14ac:dyDescent="0.25">
      <c r="A40" s="19" t="s">
        <v>40</v>
      </c>
      <c r="B40" s="15" t="s">
        <v>32</v>
      </c>
      <c r="C40" s="20">
        <v>109120640</v>
      </c>
      <c r="D40" s="20"/>
      <c r="E40" s="21">
        <v>100619030</v>
      </c>
      <c r="F40" s="22">
        <v>100619030</v>
      </c>
      <c r="G40" s="22">
        <v>8684799</v>
      </c>
      <c r="H40" s="22">
        <v>12066237</v>
      </c>
      <c r="I40" s="22">
        <v>10016668</v>
      </c>
      <c r="J40" s="22">
        <v>30767704</v>
      </c>
      <c r="K40" s="22">
        <v>10350557</v>
      </c>
      <c r="L40" s="22">
        <v>10016668</v>
      </c>
      <c r="M40" s="22">
        <v>10329570</v>
      </c>
      <c r="N40" s="22">
        <v>30696795</v>
      </c>
      <c r="O40" s="22"/>
      <c r="P40" s="22"/>
      <c r="Q40" s="22"/>
      <c r="R40" s="22"/>
      <c r="S40" s="22"/>
      <c r="T40" s="22"/>
      <c r="U40" s="22"/>
      <c r="V40" s="22"/>
      <c r="W40" s="22">
        <v>61464499</v>
      </c>
      <c r="X40" s="22">
        <v>50309514</v>
      </c>
      <c r="Y40" s="22">
        <v>11154985</v>
      </c>
      <c r="Z40" s="23">
        <v>22.172714687722884</v>
      </c>
      <c r="AA40" s="20">
        <v>100619030</v>
      </c>
    </row>
    <row r="41" spans="1:27" ht="13.5" x14ac:dyDescent="0.25">
      <c r="A41" s="19" t="s">
        <v>66</v>
      </c>
      <c r="B41" s="15" t="s">
        <v>32</v>
      </c>
      <c r="C41" s="20">
        <v>767487897</v>
      </c>
      <c r="D41" s="20"/>
      <c r="E41" s="21">
        <v>846159220</v>
      </c>
      <c r="F41" s="22">
        <v>846159220</v>
      </c>
      <c r="G41" s="22">
        <v>14476619</v>
      </c>
      <c r="H41" s="22">
        <v>58726892</v>
      </c>
      <c r="I41" s="22">
        <v>59306773</v>
      </c>
      <c r="J41" s="22">
        <v>132510284</v>
      </c>
      <c r="K41" s="22">
        <v>69584353</v>
      </c>
      <c r="L41" s="22">
        <v>97300700</v>
      </c>
      <c r="M41" s="22">
        <v>83671994</v>
      </c>
      <c r="N41" s="22">
        <v>250557047</v>
      </c>
      <c r="O41" s="22"/>
      <c r="P41" s="22"/>
      <c r="Q41" s="22"/>
      <c r="R41" s="22"/>
      <c r="S41" s="22"/>
      <c r="T41" s="22"/>
      <c r="U41" s="22"/>
      <c r="V41" s="22"/>
      <c r="W41" s="22">
        <v>383067331</v>
      </c>
      <c r="X41" s="22">
        <v>404869499</v>
      </c>
      <c r="Y41" s="22">
        <v>-21802168</v>
      </c>
      <c r="Z41" s="23">
        <v>-5.3849865336484637</v>
      </c>
      <c r="AA41" s="20">
        <v>846159220</v>
      </c>
    </row>
    <row r="42" spans="1:27" ht="13.5" x14ac:dyDescent="0.25">
      <c r="A42" s="19" t="s">
        <v>67</v>
      </c>
      <c r="B42" s="15" t="s">
        <v>32</v>
      </c>
      <c r="C42" s="20">
        <v>122356867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15930675</v>
      </c>
      <c r="D44" s="20"/>
      <c r="E44" s="21">
        <v>23704250</v>
      </c>
      <c r="F44" s="22">
        <v>23704250</v>
      </c>
      <c r="G44" s="22">
        <v>348670</v>
      </c>
      <c r="H44" s="22">
        <v>2306683</v>
      </c>
      <c r="I44" s="22">
        <v>1880535</v>
      </c>
      <c r="J44" s="22">
        <v>4535888</v>
      </c>
      <c r="K44" s="22">
        <v>1306227</v>
      </c>
      <c r="L44" s="22">
        <v>2202099</v>
      </c>
      <c r="M44" s="22">
        <v>1721174</v>
      </c>
      <c r="N44" s="22">
        <v>5229500</v>
      </c>
      <c r="O44" s="22"/>
      <c r="P44" s="22"/>
      <c r="Q44" s="22"/>
      <c r="R44" s="22"/>
      <c r="S44" s="22"/>
      <c r="T44" s="22"/>
      <c r="U44" s="22"/>
      <c r="V44" s="22"/>
      <c r="W44" s="22">
        <v>9765388</v>
      </c>
      <c r="X44" s="22">
        <v>10944525</v>
      </c>
      <c r="Y44" s="22">
        <v>-1179137</v>
      </c>
      <c r="Z44" s="23">
        <v>-10.773761309878683</v>
      </c>
      <c r="AA44" s="20">
        <v>23704250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2397940534</v>
      </c>
      <c r="D47" s="29">
        <f t="shared" ref="D47:Y47" si="1">SUM(D34:D46)</f>
        <v>0</v>
      </c>
      <c r="E47" s="30">
        <f t="shared" si="1"/>
        <v>2276928480</v>
      </c>
      <c r="F47" s="31">
        <f t="shared" si="1"/>
        <v>2276928480</v>
      </c>
      <c r="G47" s="31">
        <f t="shared" si="1"/>
        <v>107050050</v>
      </c>
      <c r="H47" s="31">
        <f t="shared" si="1"/>
        <v>154729959</v>
      </c>
      <c r="I47" s="31">
        <f t="shared" si="1"/>
        <v>149165338</v>
      </c>
      <c r="J47" s="31">
        <f t="shared" si="1"/>
        <v>410945347</v>
      </c>
      <c r="K47" s="31">
        <f t="shared" si="1"/>
        <v>169049769</v>
      </c>
      <c r="L47" s="31">
        <f t="shared" si="1"/>
        <v>217570220</v>
      </c>
      <c r="M47" s="31">
        <f t="shared" si="1"/>
        <v>179614713</v>
      </c>
      <c r="N47" s="31">
        <f t="shared" si="1"/>
        <v>566234702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977180049</v>
      </c>
      <c r="X47" s="31">
        <f t="shared" si="1"/>
        <v>1004938826</v>
      </c>
      <c r="Y47" s="31">
        <f t="shared" si="1"/>
        <v>-27758777</v>
      </c>
      <c r="Z47" s="32">
        <f>+IF(X47&lt;&gt;0,+(Y47/X47)*100,0)</f>
        <v>-2.7622354994969616</v>
      </c>
      <c r="AA47" s="29">
        <f>SUM(AA34:AA46)</f>
        <v>2276928480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-313939043</v>
      </c>
      <c r="D48" s="39">
        <f t="shared" si="2"/>
        <v>0</v>
      </c>
      <c r="E48" s="40">
        <f t="shared" si="2"/>
        <v>182158480</v>
      </c>
      <c r="F48" s="41">
        <f t="shared" si="2"/>
        <v>182158480</v>
      </c>
      <c r="G48" s="41">
        <f t="shared" si="2"/>
        <v>1932931</v>
      </c>
      <c r="H48" s="41">
        <f t="shared" si="2"/>
        <v>193920817</v>
      </c>
      <c r="I48" s="41">
        <f t="shared" si="2"/>
        <v>-6302439</v>
      </c>
      <c r="J48" s="41">
        <f t="shared" si="2"/>
        <v>189551309</v>
      </c>
      <c r="K48" s="41">
        <f t="shared" si="2"/>
        <v>53975691</v>
      </c>
      <c r="L48" s="41">
        <f t="shared" si="2"/>
        <v>-134834189</v>
      </c>
      <c r="M48" s="41">
        <f t="shared" si="2"/>
        <v>-15499751</v>
      </c>
      <c r="N48" s="41">
        <f t="shared" si="2"/>
        <v>-96358249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93193060</v>
      </c>
      <c r="X48" s="41">
        <f t="shared" si="2"/>
        <v>224604616</v>
      </c>
      <c r="Y48" s="41">
        <f t="shared" si="2"/>
        <v>-131411556</v>
      </c>
      <c r="Z48" s="42">
        <f>+IF(X48&lt;&gt;0,+(Y48/X48)*100,0)</f>
        <v>-58.507949809900616</v>
      </c>
      <c r="AA48" s="39">
        <f>+AA32-AA47</f>
        <v>182158480</v>
      </c>
    </row>
    <row r="49" spans="1:27" ht="25.5" x14ac:dyDescent="0.25">
      <c r="A49" s="43" t="s">
        <v>74</v>
      </c>
      <c r="B49" s="15" t="s">
        <v>32</v>
      </c>
      <c r="C49" s="20">
        <v>278698480</v>
      </c>
      <c r="D49" s="20"/>
      <c r="E49" s="21">
        <v>435586000</v>
      </c>
      <c r="F49" s="22">
        <v>435586000</v>
      </c>
      <c r="G49" s="22">
        <v>63434677</v>
      </c>
      <c r="H49" s="22">
        <v>7893000</v>
      </c>
      <c r="I49" s="22">
        <v>8767000</v>
      </c>
      <c r="J49" s="22">
        <v>80094677</v>
      </c>
      <c r="K49" s="22">
        <v>113637775</v>
      </c>
      <c r="L49" s="22">
        <v>76752195</v>
      </c>
      <c r="M49" s="22">
        <v>5875000</v>
      </c>
      <c r="N49" s="22">
        <v>196264970</v>
      </c>
      <c r="O49" s="22"/>
      <c r="P49" s="22"/>
      <c r="Q49" s="22"/>
      <c r="R49" s="22"/>
      <c r="S49" s="22"/>
      <c r="T49" s="22"/>
      <c r="U49" s="22"/>
      <c r="V49" s="22"/>
      <c r="W49" s="22">
        <v>276359647</v>
      </c>
      <c r="X49" s="22">
        <v>375403000</v>
      </c>
      <c r="Y49" s="22">
        <v>-99043353</v>
      </c>
      <c r="Z49" s="23">
        <v>-26.383207646182903</v>
      </c>
      <c r="AA49" s="20">
        <v>435586000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-35240563</v>
      </c>
      <c r="D51" s="48">
        <f t="shared" si="3"/>
        <v>0</v>
      </c>
      <c r="E51" s="49">
        <f t="shared" si="3"/>
        <v>617744480</v>
      </c>
      <c r="F51" s="50">
        <f t="shared" si="3"/>
        <v>617744480</v>
      </c>
      <c r="G51" s="50">
        <f t="shared" si="3"/>
        <v>65367608</v>
      </c>
      <c r="H51" s="50">
        <f t="shared" si="3"/>
        <v>201813817</v>
      </c>
      <c r="I51" s="50">
        <f t="shared" si="3"/>
        <v>2464561</v>
      </c>
      <c r="J51" s="50">
        <f t="shared" si="3"/>
        <v>269645986</v>
      </c>
      <c r="K51" s="50">
        <f t="shared" si="3"/>
        <v>167613466</v>
      </c>
      <c r="L51" s="50">
        <f t="shared" si="3"/>
        <v>-58081994</v>
      </c>
      <c r="M51" s="50">
        <f t="shared" si="3"/>
        <v>-9624751</v>
      </c>
      <c r="N51" s="50">
        <f t="shared" si="3"/>
        <v>99906721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369552707</v>
      </c>
      <c r="X51" s="50">
        <f t="shared" si="3"/>
        <v>600007616</v>
      </c>
      <c r="Y51" s="50">
        <f t="shared" si="3"/>
        <v>-230454909</v>
      </c>
      <c r="Z51" s="51">
        <f>+IF(X51&lt;&gt;0,+(Y51/X51)*100,0)</f>
        <v>-38.408663966025394</v>
      </c>
      <c r="AA51" s="48">
        <f>SUM(AA48:AA50)</f>
        <v>617744480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-35240563</v>
      </c>
      <c r="D53" s="54">
        <f>+D51-D52</f>
        <v>0</v>
      </c>
      <c r="E53" s="55">
        <f t="shared" si="4"/>
        <v>617744480</v>
      </c>
      <c r="F53" s="56">
        <f t="shared" si="4"/>
        <v>617744480</v>
      </c>
      <c r="G53" s="56">
        <f t="shared" si="4"/>
        <v>65367608</v>
      </c>
      <c r="H53" s="56">
        <f t="shared" si="4"/>
        <v>201813817</v>
      </c>
      <c r="I53" s="56">
        <f t="shared" si="4"/>
        <v>2464561</v>
      </c>
      <c r="J53" s="56">
        <f t="shared" si="4"/>
        <v>269645986</v>
      </c>
      <c r="K53" s="56">
        <f t="shared" si="4"/>
        <v>167613466</v>
      </c>
      <c r="L53" s="56">
        <f t="shared" si="4"/>
        <v>-58081994</v>
      </c>
      <c r="M53" s="56">
        <f t="shared" si="4"/>
        <v>-9624751</v>
      </c>
      <c r="N53" s="56">
        <f t="shared" si="4"/>
        <v>99906721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369552707</v>
      </c>
      <c r="X53" s="56">
        <f t="shared" si="4"/>
        <v>600007616</v>
      </c>
      <c r="Y53" s="56">
        <f t="shared" si="4"/>
        <v>-230454909</v>
      </c>
      <c r="Z53" s="57">
        <f>+IF(X53&lt;&gt;0,+(Y53/X53)*100,0)</f>
        <v>-38.408663966025394</v>
      </c>
      <c r="AA53" s="54">
        <f>+AA51-AA52</f>
        <v>617744480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-35240563</v>
      </c>
      <c r="D56" s="48">
        <f>SUM(D53:D55)</f>
        <v>0</v>
      </c>
      <c r="E56" s="49">
        <f t="shared" si="5"/>
        <v>617744480</v>
      </c>
      <c r="F56" s="50">
        <f t="shared" si="5"/>
        <v>617744480</v>
      </c>
      <c r="G56" s="50">
        <f t="shared" si="5"/>
        <v>65367608</v>
      </c>
      <c r="H56" s="50">
        <f t="shared" si="5"/>
        <v>201813817</v>
      </c>
      <c r="I56" s="50">
        <f t="shared" si="5"/>
        <v>2464561</v>
      </c>
      <c r="J56" s="50">
        <f t="shared" si="5"/>
        <v>269645986</v>
      </c>
      <c r="K56" s="50">
        <f t="shared" si="5"/>
        <v>167613466</v>
      </c>
      <c r="L56" s="50">
        <f t="shared" si="5"/>
        <v>-58081994</v>
      </c>
      <c r="M56" s="50">
        <f t="shared" si="5"/>
        <v>-9624751</v>
      </c>
      <c r="N56" s="50">
        <f t="shared" si="5"/>
        <v>99906721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369552707</v>
      </c>
      <c r="X56" s="50">
        <f t="shared" si="5"/>
        <v>600007616</v>
      </c>
      <c r="Y56" s="50">
        <f t="shared" si="5"/>
        <v>-230454909</v>
      </c>
      <c r="Z56" s="51">
        <f>+IF(X56&lt;&gt;0,+(Y56/X56)*100,0)</f>
        <v>-38.408663966025394</v>
      </c>
      <c r="AA56" s="48">
        <f>SUM(AA53:AA55)</f>
        <v>617744480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-35240563</v>
      </c>
      <c r="D59" s="65">
        <f>SUM(D56:D58)</f>
        <v>0</v>
      </c>
      <c r="E59" s="66">
        <f t="shared" si="6"/>
        <v>617744480</v>
      </c>
      <c r="F59" s="67">
        <f t="shared" si="6"/>
        <v>617744480</v>
      </c>
      <c r="G59" s="67">
        <f t="shared" si="6"/>
        <v>65367608</v>
      </c>
      <c r="H59" s="67">
        <f t="shared" si="6"/>
        <v>201813817</v>
      </c>
      <c r="I59" s="67">
        <f t="shared" si="6"/>
        <v>2464561</v>
      </c>
      <c r="J59" s="67">
        <f t="shared" si="6"/>
        <v>269645986</v>
      </c>
      <c r="K59" s="67">
        <f t="shared" si="6"/>
        <v>167613466</v>
      </c>
      <c r="L59" s="67">
        <f t="shared" si="6"/>
        <v>-58081994</v>
      </c>
      <c r="M59" s="67">
        <f t="shared" si="6"/>
        <v>-9624751</v>
      </c>
      <c r="N59" s="67">
        <f t="shared" si="6"/>
        <v>99906721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369552707</v>
      </c>
      <c r="X59" s="67">
        <f t="shared" si="6"/>
        <v>600007616</v>
      </c>
      <c r="Y59" s="67">
        <f t="shared" si="6"/>
        <v>-230454909</v>
      </c>
      <c r="Z59" s="68">
        <f>+IF(X59&lt;&gt;0,+(Y59/X59)*100,0)</f>
        <v>-38.408663966025394</v>
      </c>
      <c r="AA59" s="65">
        <f>SUM(AA56:AA58)</f>
        <v>617744480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486116</v>
      </c>
      <c r="D6" s="20"/>
      <c r="E6" s="21"/>
      <c r="F6" s="22"/>
      <c r="G6" s="22">
        <v>35053</v>
      </c>
      <c r="H6" s="22">
        <v>54315</v>
      </c>
      <c r="I6" s="22">
        <v>9753</v>
      </c>
      <c r="J6" s="22">
        <v>99121</v>
      </c>
      <c r="K6" s="22">
        <v>5351</v>
      </c>
      <c r="L6" s="22">
        <v>4301</v>
      </c>
      <c r="M6" s="22">
        <v>4301</v>
      </c>
      <c r="N6" s="22">
        <v>13953</v>
      </c>
      <c r="O6" s="22"/>
      <c r="P6" s="22"/>
      <c r="Q6" s="22"/>
      <c r="R6" s="22"/>
      <c r="S6" s="22"/>
      <c r="T6" s="22"/>
      <c r="U6" s="22"/>
      <c r="V6" s="22"/>
      <c r="W6" s="22">
        <v>113074</v>
      </c>
      <c r="X6" s="22"/>
      <c r="Y6" s="22">
        <v>113074</v>
      </c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2033192378</v>
      </c>
      <c r="D8" s="20"/>
      <c r="E8" s="21">
        <v>2278047741</v>
      </c>
      <c r="F8" s="22">
        <v>2278047741</v>
      </c>
      <c r="G8" s="22">
        <v>170112375</v>
      </c>
      <c r="H8" s="22">
        <v>175134365</v>
      </c>
      <c r="I8" s="22">
        <v>178845638</v>
      </c>
      <c r="J8" s="22">
        <v>524092378</v>
      </c>
      <c r="K8" s="22">
        <v>181891979</v>
      </c>
      <c r="L8" s="22">
        <v>192665425</v>
      </c>
      <c r="M8" s="22">
        <v>214410520</v>
      </c>
      <c r="N8" s="22">
        <v>588967924</v>
      </c>
      <c r="O8" s="22"/>
      <c r="P8" s="22"/>
      <c r="Q8" s="22"/>
      <c r="R8" s="22"/>
      <c r="S8" s="22"/>
      <c r="T8" s="22"/>
      <c r="U8" s="22"/>
      <c r="V8" s="22"/>
      <c r="W8" s="22">
        <v>1113060302</v>
      </c>
      <c r="X8" s="22">
        <v>1108936730</v>
      </c>
      <c r="Y8" s="22">
        <v>4123572</v>
      </c>
      <c r="Z8" s="23">
        <v>0.3718491676256408</v>
      </c>
      <c r="AA8" s="20">
        <v>2278047741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>
        <v>-262</v>
      </c>
      <c r="H9" s="22"/>
      <c r="I9" s="22"/>
      <c r="J9" s="22">
        <v>-262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-262</v>
      </c>
      <c r="X9" s="22"/>
      <c r="Y9" s="22">
        <v>-262</v>
      </c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267478</v>
      </c>
      <c r="D10" s="20"/>
      <c r="E10" s="21">
        <v>333034</v>
      </c>
      <c r="F10" s="22">
        <v>333034</v>
      </c>
      <c r="G10" s="22"/>
      <c r="H10" s="22"/>
      <c r="I10" s="22"/>
      <c r="J10" s="22"/>
      <c r="K10" s="22">
        <v>-334</v>
      </c>
      <c r="L10" s="22">
        <v>-93</v>
      </c>
      <c r="M10" s="22"/>
      <c r="N10" s="22">
        <v>-427</v>
      </c>
      <c r="O10" s="22"/>
      <c r="P10" s="22"/>
      <c r="Q10" s="22"/>
      <c r="R10" s="22"/>
      <c r="S10" s="22"/>
      <c r="T10" s="22"/>
      <c r="U10" s="22"/>
      <c r="V10" s="22"/>
      <c r="W10" s="22">
        <v>-427</v>
      </c>
      <c r="X10" s="22">
        <v>166518</v>
      </c>
      <c r="Y10" s="22">
        <v>-166945</v>
      </c>
      <c r="Z10" s="23">
        <v>-100.2564287344311</v>
      </c>
      <c r="AA10" s="20">
        <v>333034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54918282</v>
      </c>
      <c r="D13" s="20"/>
      <c r="E13" s="21">
        <v>56700000</v>
      </c>
      <c r="F13" s="22">
        <v>56700000</v>
      </c>
      <c r="G13" s="22">
        <v>5213784</v>
      </c>
      <c r="H13" s="22">
        <v>5393153</v>
      </c>
      <c r="I13" s="22">
        <v>4788185</v>
      </c>
      <c r="J13" s="22">
        <v>15395122</v>
      </c>
      <c r="K13" s="22">
        <v>4657938</v>
      </c>
      <c r="L13" s="22">
        <v>4875792</v>
      </c>
      <c r="M13" s="22">
        <v>4802647</v>
      </c>
      <c r="N13" s="22">
        <v>14336377</v>
      </c>
      <c r="O13" s="22"/>
      <c r="P13" s="22"/>
      <c r="Q13" s="22"/>
      <c r="R13" s="22"/>
      <c r="S13" s="22"/>
      <c r="T13" s="22"/>
      <c r="U13" s="22"/>
      <c r="V13" s="22"/>
      <c r="W13" s="22">
        <v>29731499</v>
      </c>
      <c r="X13" s="22">
        <v>28350000</v>
      </c>
      <c r="Y13" s="22">
        <v>1381499</v>
      </c>
      <c r="Z13" s="23">
        <v>4.8730123456790126</v>
      </c>
      <c r="AA13" s="20">
        <v>56700000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24128</v>
      </c>
      <c r="D17" s="20"/>
      <c r="E17" s="21">
        <v>226255</v>
      </c>
      <c r="F17" s="22">
        <v>226255</v>
      </c>
      <c r="G17" s="22">
        <v>1904</v>
      </c>
      <c r="H17" s="22">
        <v>1904</v>
      </c>
      <c r="I17" s="22">
        <v>600</v>
      </c>
      <c r="J17" s="22">
        <v>4408</v>
      </c>
      <c r="K17" s="22">
        <v>3209</v>
      </c>
      <c r="L17" s="22">
        <v>1904</v>
      </c>
      <c r="M17" s="22">
        <v>1904</v>
      </c>
      <c r="N17" s="22">
        <v>7017</v>
      </c>
      <c r="O17" s="22"/>
      <c r="P17" s="22"/>
      <c r="Q17" s="22"/>
      <c r="R17" s="22"/>
      <c r="S17" s="22"/>
      <c r="T17" s="22"/>
      <c r="U17" s="22"/>
      <c r="V17" s="22"/>
      <c r="W17" s="22">
        <v>11425</v>
      </c>
      <c r="X17" s="22">
        <v>113124</v>
      </c>
      <c r="Y17" s="22">
        <v>-101699</v>
      </c>
      <c r="Z17" s="23">
        <v>-89.900463208514552</v>
      </c>
      <c r="AA17" s="20">
        <v>226255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42926171</v>
      </c>
      <c r="D19" s="20"/>
      <c r="E19" s="21">
        <v>29335938</v>
      </c>
      <c r="F19" s="22">
        <v>29335939</v>
      </c>
      <c r="G19" s="22">
        <v>412439</v>
      </c>
      <c r="H19" s="22">
        <v>3378974</v>
      </c>
      <c r="I19" s="22">
        <v>5500552</v>
      </c>
      <c r="J19" s="22">
        <v>9291965</v>
      </c>
      <c r="K19" s="22">
        <v>3338803</v>
      </c>
      <c r="L19" s="22">
        <v>3877983</v>
      </c>
      <c r="M19" s="22">
        <v>1434960</v>
      </c>
      <c r="N19" s="22">
        <v>8651746</v>
      </c>
      <c r="O19" s="22"/>
      <c r="P19" s="22"/>
      <c r="Q19" s="22"/>
      <c r="R19" s="22"/>
      <c r="S19" s="22"/>
      <c r="T19" s="22"/>
      <c r="U19" s="22"/>
      <c r="V19" s="22"/>
      <c r="W19" s="22">
        <v>17943711</v>
      </c>
      <c r="X19" s="22">
        <v>12372060</v>
      </c>
      <c r="Y19" s="22">
        <v>5571651</v>
      </c>
      <c r="Z19" s="23">
        <v>45.034141444512876</v>
      </c>
      <c r="AA19" s="20">
        <v>29335939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4348</v>
      </c>
      <c r="D23" s="20"/>
      <c r="E23" s="21">
        <v>34535</v>
      </c>
      <c r="F23" s="22">
        <v>34535</v>
      </c>
      <c r="G23" s="22"/>
      <c r="H23" s="22"/>
      <c r="I23" s="22">
        <v>870</v>
      </c>
      <c r="J23" s="22">
        <v>870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870</v>
      </c>
      <c r="X23" s="22">
        <v>17268</v>
      </c>
      <c r="Y23" s="22">
        <v>-16398</v>
      </c>
      <c r="Z23" s="23">
        <v>-94.961779013203625</v>
      </c>
      <c r="AA23" s="20">
        <v>34535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796192562</v>
      </c>
      <c r="D25" s="20"/>
      <c r="E25" s="21">
        <v>841205257</v>
      </c>
      <c r="F25" s="22">
        <v>841205257</v>
      </c>
      <c r="G25" s="22">
        <v>334977022</v>
      </c>
      <c r="H25" s="22">
        <v>8649040</v>
      </c>
      <c r="I25" s="22">
        <v>7605686</v>
      </c>
      <c r="J25" s="22">
        <v>351231748</v>
      </c>
      <c r="K25" s="22">
        <v>1654526</v>
      </c>
      <c r="L25" s="22">
        <v>477294</v>
      </c>
      <c r="M25" s="22">
        <v>265037817</v>
      </c>
      <c r="N25" s="22">
        <v>267169637</v>
      </c>
      <c r="O25" s="22"/>
      <c r="P25" s="22"/>
      <c r="Q25" s="22"/>
      <c r="R25" s="22"/>
      <c r="S25" s="22"/>
      <c r="T25" s="22"/>
      <c r="U25" s="22"/>
      <c r="V25" s="22"/>
      <c r="W25" s="22">
        <v>618401385</v>
      </c>
      <c r="X25" s="22">
        <v>629825401</v>
      </c>
      <c r="Y25" s="22">
        <v>-11424016</v>
      </c>
      <c r="Z25" s="23">
        <v>-1.8138385625383822</v>
      </c>
      <c r="AA25" s="20">
        <v>841205257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77534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2928088997</v>
      </c>
      <c r="D32" s="29">
        <f t="shared" ref="D32:Y32" si="0">SUM(D6:D31)</f>
        <v>0</v>
      </c>
      <c r="E32" s="30">
        <f t="shared" si="0"/>
        <v>3205882760</v>
      </c>
      <c r="F32" s="31">
        <f t="shared" si="0"/>
        <v>3205882761</v>
      </c>
      <c r="G32" s="31">
        <f t="shared" si="0"/>
        <v>510752315</v>
      </c>
      <c r="H32" s="31">
        <f t="shared" si="0"/>
        <v>192611751</v>
      </c>
      <c r="I32" s="31">
        <f t="shared" si="0"/>
        <v>196751284</v>
      </c>
      <c r="J32" s="31">
        <f t="shared" si="0"/>
        <v>900115350</v>
      </c>
      <c r="K32" s="31">
        <f t="shared" si="0"/>
        <v>191551472</v>
      </c>
      <c r="L32" s="31">
        <f t="shared" si="0"/>
        <v>201902606</v>
      </c>
      <c r="M32" s="31">
        <f t="shared" si="0"/>
        <v>485692149</v>
      </c>
      <c r="N32" s="31">
        <f t="shared" si="0"/>
        <v>879146227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1779261577</v>
      </c>
      <c r="X32" s="31">
        <f t="shared" si="0"/>
        <v>1779781101</v>
      </c>
      <c r="Y32" s="31">
        <f t="shared" si="0"/>
        <v>-519524</v>
      </c>
      <c r="Z32" s="32">
        <f>+IF(X32&lt;&gt;0,+(Y32/X32)*100,0)</f>
        <v>-2.9190331311423449E-2</v>
      </c>
      <c r="AA32" s="29">
        <f>SUM(AA6:AA31)</f>
        <v>3205882761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687288673</v>
      </c>
      <c r="D34" s="20"/>
      <c r="E34" s="21">
        <v>875293692</v>
      </c>
      <c r="F34" s="22">
        <v>875293693</v>
      </c>
      <c r="G34" s="22">
        <v>49860303</v>
      </c>
      <c r="H34" s="22">
        <v>65286791</v>
      </c>
      <c r="I34" s="22">
        <v>66976434</v>
      </c>
      <c r="J34" s="22">
        <v>182123528</v>
      </c>
      <c r="K34" s="22">
        <v>63430138</v>
      </c>
      <c r="L34" s="22">
        <v>93124727</v>
      </c>
      <c r="M34" s="22">
        <v>60497394</v>
      </c>
      <c r="N34" s="22">
        <v>217052259</v>
      </c>
      <c r="O34" s="22"/>
      <c r="P34" s="22"/>
      <c r="Q34" s="22"/>
      <c r="R34" s="22"/>
      <c r="S34" s="22"/>
      <c r="T34" s="22"/>
      <c r="U34" s="22"/>
      <c r="V34" s="22"/>
      <c r="W34" s="22">
        <v>399175787</v>
      </c>
      <c r="X34" s="22">
        <v>477919520</v>
      </c>
      <c r="Y34" s="22">
        <v>-78743733</v>
      </c>
      <c r="Z34" s="23">
        <v>-16.47635840444433</v>
      </c>
      <c r="AA34" s="20">
        <v>875293693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145519720</v>
      </c>
      <c r="D37" s="20"/>
      <c r="E37" s="21">
        <v>281029448</v>
      </c>
      <c r="F37" s="22">
        <v>281528084</v>
      </c>
      <c r="G37" s="22">
        <v>5171251</v>
      </c>
      <c r="H37" s="22">
        <v>10877304</v>
      </c>
      <c r="I37" s="22">
        <v>15716416</v>
      </c>
      <c r="J37" s="22">
        <v>31764971</v>
      </c>
      <c r="K37" s="22">
        <v>13292996</v>
      </c>
      <c r="L37" s="22">
        <v>9719798</v>
      </c>
      <c r="M37" s="22">
        <v>12371006</v>
      </c>
      <c r="N37" s="22">
        <v>35383800</v>
      </c>
      <c r="O37" s="22"/>
      <c r="P37" s="22"/>
      <c r="Q37" s="22"/>
      <c r="R37" s="22"/>
      <c r="S37" s="22"/>
      <c r="T37" s="22"/>
      <c r="U37" s="22"/>
      <c r="V37" s="22"/>
      <c r="W37" s="22">
        <v>67148771</v>
      </c>
      <c r="X37" s="22">
        <v>130733860</v>
      </c>
      <c r="Y37" s="22">
        <v>-63585089</v>
      </c>
      <c r="Z37" s="23">
        <v>-48.637047051161801</v>
      </c>
      <c r="AA37" s="20">
        <v>281528084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193448000</v>
      </c>
      <c r="F38" s="22">
        <v>193448000</v>
      </c>
      <c r="G38" s="22">
        <v>14762790</v>
      </c>
      <c r="H38" s="22">
        <v>-15586468</v>
      </c>
      <c r="I38" s="22">
        <v>12351927</v>
      </c>
      <c r="J38" s="22">
        <v>11528249</v>
      </c>
      <c r="K38" s="22">
        <v>10613416</v>
      </c>
      <c r="L38" s="22">
        <v>13746669</v>
      </c>
      <c r="M38" s="22">
        <v>13628339</v>
      </c>
      <c r="N38" s="22">
        <v>37988424</v>
      </c>
      <c r="O38" s="22"/>
      <c r="P38" s="22"/>
      <c r="Q38" s="22"/>
      <c r="R38" s="22"/>
      <c r="S38" s="22"/>
      <c r="T38" s="22"/>
      <c r="U38" s="22"/>
      <c r="V38" s="22"/>
      <c r="W38" s="22">
        <v>49516673</v>
      </c>
      <c r="X38" s="22">
        <v>96724002</v>
      </c>
      <c r="Y38" s="22">
        <v>-47207329</v>
      </c>
      <c r="Z38" s="23">
        <v>-48.806219783999424</v>
      </c>
      <c r="AA38" s="20">
        <v>193448000</v>
      </c>
    </row>
    <row r="39" spans="1:27" ht="13.5" x14ac:dyDescent="0.25">
      <c r="A39" s="19" t="s">
        <v>65</v>
      </c>
      <c r="B39" s="15" t="s">
        <v>32</v>
      </c>
      <c r="C39" s="20">
        <v>247644461</v>
      </c>
      <c r="D39" s="20"/>
      <c r="E39" s="21">
        <v>262290334</v>
      </c>
      <c r="F39" s="22">
        <v>262290334</v>
      </c>
      <c r="G39" s="22">
        <v>22153476</v>
      </c>
      <c r="H39" s="22">
        <v>22148782</v>
      </c>
      <c r="I39" s="22">
        <v>22152866</v>
      </c>
      <c r="J39" s="22">
        <v>66455124</v>
      </c>
      <c r="K39" s="22">
        <v>22161766</v>
      </c>
      <c r="L39" s="22">
        <v>22146254</v>
      </c>
      <c r="M39" s="22">
        <v>22190878</v>
      </c>
      <c r="N39" s="22">
        <v>66498898</v>
      </c>
      <c r="O39" s="22"/>
      <c r="P39" s="22"/>
      <c r="Q39" s="22"/>
      <c r="R39" s="22"/>
      <c r="S39" s="22"/>
      <c r="T39" s="22"/>
      <c r="U39" s="22"/>
      <c r="V39" s="22"/>
      <c r="W39" s="22">
        <v>132954022</v>
      </c>
      <c r="X39" s="22">
        <v>131145222</v>
      </c>
      <c r="Y39" s="22">
        <v>1808800</v>
      </c>
      <c r="Z39" s="23">
        <v>1.3792343879672566</v>
      </c>
      <c r="AA39" s="20">
        <v>262290334</v>
      </c>
    </row>
    <row r="40" spans="1:27" ht="13.5" x14ac:dyDescent="0.25">
      <c r="A40" s="19" t="s">
        <v>40</v>
      </c>
      <c r="B40" s="15" t="s">
        <v>32</v>
      </c>
      <c r="C40" s="20">
        <v>310520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1745858664</v>
      </c>
      <c r="D41" s="20"/>
      <c r="E41" s="21">
        <v>1564671310</v>
      </c>
      <c r="F41" s="22">
        <v>1565003768</v>
      </c>
      <c r="G41" s="22">
        <v>39162376</v>
      </c>
      <c r="H41" s="22">
        <v>90222103</v>
      </c>
      <c r="I41" s="22">
        <v>149228186</v>
      </c>
      <c r="J41" s="22">
        <v>278612665</v>
      </c>
      <c r="K41" s="22">
        <v>117821895</v>
      </c>
      <c r="L41" s="22">
        <v>167610166</v>
      </c>
      <c r="M41" s="22">
        <v>191174889</v>
      </c>
      <c r="N41" s="22">
        <v>476606950</v>
      </c>
      <c r="O41" s="22"/>
      <c r="P41" s="22"/>
      <c r="Q41" s="22"/>
      <c r="R41" s="22"/>
      <c r="S41" s="22"/>
      <c r="T41" s="22"/>
      <c r="U41" s="22"/>
      <c r="V41" s="22"/>
      <c r="W41" s="22">
        <v>755219615</v>
      </c>
      <c r="X41" s="22">
        <v>672289354</v>
      </c>
      <c r="Y41" s="22">
        <v>82930261</v>
      </c>
      <c r="Z41" s="23">
        <v>12.335501150892835</v>
      </c>
      <c r="AA41" s="20">
        <v>1565003768</v>
      </c>
    </row>
    <row r="42" spans="1:27" ht="13.5" x14ac:dyDescent="0.25">
      <c r="A42" s="19" t="s">
        <v>67</v>
      </c>
      <c r="B42" s="15" t="s">
        <v>32</v>
      </c>
      <c r="C42" s="20">
        <v>450000</v>
      </c>
      <c r="D42" s="20"/>
      <c r="E42" s="21">
        <v>5450000</v>
      </c>
      <c r="F42" s="22">
        <v>5450000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>
        <v>5450000</v>
      </c>
    </row>
    <row r="43" spans="1:27" ht="13.5" x14ac:dyDescent="0.25">
      <c r="A43" s="19" t="s">
        <v>68</v>
      </c>
      <c r="B43" s="15" t="s">
        <v>32</v>
      </c>
      <c r="C43" s="20">
        <v>107743285</v>
      </c>
      <c r="D43" s="20"/>
      <c r="E43" s="21"/>
      <c r="F43" s="22"/>
      <c r="G43" s="22">
        <v>1357877</v>
      </c>
      <c r="H43" s="22">
        <v>31707135</v>
      </c>
      <c r="I43" s="22">
        <v>3768740</v>
      </c>
      <c r="J43" s="22">
        <v>36833752</v>
      </c>
      <c r="K43" s="22">
        <v>5507251</v>
      </c>
      <c r="L43" s="22">
        <v>2373998</v>
      </c>
      <c r="M43" s="22">
        <v>2492328</v>
      </c>
      <c r="N43" s="22">
        <v>10373577</v>
      </c>
      <c r="O43" s="22"/>
      <c r="P43" s="22"/>
      <c r="Q43" s="22"/>
      <c r="R43" s="22"/>
      <c r="S43" s="22"/>
      <c r="T43" s="22"/>
      <c r="U43" s="22"/>
      <c r="V43" s="22"/>
      <c r="W43" s="22">
        <v>47207329</v>
      </c>
      <c r="X43" s="22"/>
      <c r="Y43" s="22">
        <v>47207329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178031797</v>
      </c>
      <c r="D44" s="20"/>
      <c r="E44" s="21">
        <v>175274526</v>
      </c>
      <c r="F44" s="22">
        <v>175963239</v>
      </c>
      <c r="G44" s="22">
        <v>7911339</v>
      </c>
      <c r="H44" s="22">
        <v>13684515</v>
      </c>
      <c r="I44" s="22">
        <v>16875702</v>
      </c>
      <c r="J44" s="22">
        <v>38471556</v>
      </c>
      <c r="K44" s="22">
        <v>17282146</v>
      </c>
      <c r="L44" s="22">
        <v>19969028</v>
      </c>
      <c r="M44" s="22">
        <v>14251331</v>
      </c>
      <c r="N44" s="22">
        <v>51502505</v>
      </c>
      <c r="O44" s="22"/>
      <c r="P44" s="22"/>
      <c r="Q44" s="22"/>
      <c r="R44" s="22"/>
      <c r="S44" s="22"/>
      <c r="T44" s="22"/>
      <c r="U44" s="22"/>
      <c r="V44" s="22"/>
      <c r="W44" s="22">
        <v>89974061</v>
      </c>
      <c r="X44" s="22">
        <v>80359585</v>
      </c>
      <c r="Y44" s="22">
        <v>9614476</v>
      </c>
      <c r="Z44" s="23">
        <v>11.964317635537816</v>
      </c>
      <c r="AA44" s="20">
        <v>175963239</v>
      </c>
    </row>
    <row r="45" spans="1:27" ht="13.5" x14ac:dyDescent="0.25">
      <c r="A45" s="19" t="s">
        <v>70</v>
      </c>
      <c r="B45" s="15" t="s">
        <v>32</v>
      </c>
      <c r="C45" s="20">
        <v>107317</v>
      </c>
      <c r="D45" s="20"/>
      <c r="E45" s="21"/>
      <c r="F45" s="22"/>
      <c r="G45" s="22"/>
      <c r="H45" s="22"/>
      <c r="I45" s="22">
        <v>832</v>
      </c>
      <c r="J45" s="22">
        <v>832</v>
      </c>
      <c r="K45" s="22">
        <v>5073</v>
      </c>
      <c r="L45" s="22"/>
      <c r="M45" s="22"/>
      <c r="N45" s="22">
        <v>5073</v>
      </c>
      <c r="O45" s="22"/>
      <c r="P45" s="22"/>
      <c r="Q45" s="22"/>
      <c r="R45" s="22"/>
      <c r="S45" s="22"/>
      <c r="T45" s="22"/>
      <c r="U45" s="22"/>
      <c r="V45" s="22"/>
      <c r="W45" s="22">
        <v>5905</v>
      </c>
      <c r="X45" s="22"/>
      <c r="Y45" s="22">
        <v>5905</v>
      </c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3112954437</v>
      </c>
      <c r="D47" s="29">
        <f t="shared" ref="D47:Y47" si="1">SUM(D34:D46)</f>
        <v>0</v>
      </c>
      <c r="E47" s="30">
        <f t="shared" si="1"/>
        <v>3357457310</v>
      </c>
      <c r="F47" s="31">
        <f t="shared" si="1"/>
        <v>3358977118</v>
      </c>
      <c r="G47" s="31">
        <f t="shared" si="1"/>
        <v>140379412</v>
      </c>
      <c r="H47" s="31">
        <f t="shared" si="1"/>
        <v>218340162</v>
      </c>
      <c r="I47" s="31">
        <f t="shared" si="1"/>
        <v>287071103</v>
      </c>
      <c r="J47" s="31">
        <f t="shared" si="1"/>
        <v>645790677</v>
      </c>
      <c r="K47" s="31">
        <f t="shared" si="1"/>
        <v>250114681</v>
      </c>
      <c r="L47" s="31">
        <f t="shared" si="1"/>
        <v>328690640</v>
      </c>
      <c r="M47" s="31">
        <f t="shared" si="1"/>
        <v>316606165</v>
      </c>
      <c r="N47" s="31">
        <f t="shared" si="1"/>
        <v>895411486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1541202163</v>
      </c>
      <c r="X47" s="31">
        <f t="shared" si="1"/>
        <v>1589171543</v>
      </c>
      <c r="Y47" s="31">
        <f t="shared" si="1"/>
        <v>-47969380</v>
      </c>
      <c r="Z47" s="32">
        <f>+IF(X47&lt;&gt;0,+(Y47/X47)*100,0)</f>
        <v>-3.0185149118291252</v>
      </c>
      <c r="AA47" s="29">
        <f>SUM(AA34:AA46)</f>
        <v>3358977118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-184865440</v>
      </c>
      <c r="D48" s="39">
        <f t="shared" si="2"/>
        <v>0</v>
      </c>
      <c r="E48" s="40">
        <f t="shared" si="2"/>
        <v>-151574550</v>
      </c>
      <c r="F48" s="41">
        <f t="shared" si="2"/>
        <v>-153094357</v>
      </c>
      <c r="G48" s="41">
        <f t="shared" si="2"/>
        <v>370372903</v>
      </c>
      <c r="H48" s="41">
        <f t="shared" si="2"/>
        <v>-25728411</v>
      </c>
      <c r="I48" s="41">
        <f t="shared" si="2"/>
        <v>-90319819</v>
      </c>
      <c r="J48" s="41">
        <f t="shared" si="2"/>
        <v>254324673</v>
      </c>
      <c r="K48" s="41">
        <f t="shared" si="2"/>
        <v>-58563209</v>
      </c>
      <c r="L48" s="41">
        <f t="shared" si="2"/>
        <v>-126788034</v>
      </c>
      <c r="M48" s="41">
        <f t="shared" si="2"/>
        <v>169085984</v>
      </c>
      <c r="N48" s="41">
        <f t="shared" si="2"/>
        <v>-16265259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238059414</v>
      </c>
      <c r="X48" s="41">
        <f t="shared" si="2"/>
        <v>190609558</v>
      </c>
      <c r="Y48" s="41">
        <f t="shared" si="2"/>
        <v>47449856</v>
      </c>
      <c r="Z48" s="42">
        <f>+IF(X48&lt;&gt;0,+(Y48/X48)*100,0)</f>
        <v>24.893744310555508</v>
      </c>
      <c r="AA48" s="39">
        <f>+AA32-AA47</f>
        <v>-153094357</v>
      </c>
    </row>
    <row r="49" spans="1:27" ht="25.5" x14ac:dyDescent="0.25">
      <c r="A49" s="43" t="s">
        <v>74</v>
      </c>
      <c r="B49" s="15" t="s">
        <v>32</v>
      </c>
      <c r="C49" s="20">
        <v>302785450</v>
      </c>
      <c r="D49" s="20"/>
      <c r="E49" s="21">
        <v>352069180</v>
      </c>
      <c r="F49" s="22">
        <v>352069180</v>
      </c>
      <c r="G49" s="22">
        <v>10943044</v>
      </c>
      <c r="H49" s="22">
        <v>28881816</v>
      </c>
      <c r="I49" s="22">
        <v>13158256</v>
      </c>
      <c r="J49" s="22">
        <v>52983116</v>
      </c>
      <c r="K49" s="22">
        <v>46386748</v>
      </c>
      <c r="L49" s="22">
        <v>42227988</v>
      </c>
      <c r="M49" s="22">
        <v>51503023</v>
      </c>
      <c r="N49" s="22">
        <v>140117759</v>
      </c>
      <c r="O49" s="22"/>
      <c r="P49" s="22"/>
      <c r="Q49" s="22"/>
      <c r="R49" s="22"/>
      <c r="S49" s="22"/>
      <c r="T49" s="22"/>
      <c r="U49" s="22"/>
      <c r="V49" s="22"/>
      <c r="W49" s="22">
        <v>193100875</v>
      </c>
      <c r="X49" s="22">
        <v>197892550</v>
      </c>
      <c r="Y49" s="22">
        <v>-4791675</v>
      </c>
      <c r="Z49" s="23">
        <v>-2.421351890205063</v>
      </c>
      <c r="AA49" s="20">
        <v>352069180</v>
      </c>
    </row>
    <row r="50" spans="1:27" ht="13.5" x14ac:dyDescent="0.25">
      <c r="A50" s="43" t="s">
        <v>75</v>
      </c>
      <c r="B50" s="15" t="s">
        <v>32</v>
      </c>
      <c r="C50" s="44">
        <v>241794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118161804</v>
      </c>
      <c r="D51" s="48">
        <f t="shared" si="3"/>
        <v>0</v>
      </c>
      <c r="E51" s="49">
        <f t="shared" si="3"/>
        <v>200494630</v>
      </c>
      <c r="F51" s="50">
        <f t="shared" si="3"/>
        <v>198974823</v>
      </c>
      <c r="G51" s="50">
        <f t="shared" si="3"/>
        <v>381315947</v>
      </c>
      <c r="H51" s="50">
        <f t="shared" si="3"/>
        <v>3153405</v>
      </c>
      <c r="I51" s="50">
        <f t="shared" si="3"/>
        <v>-77161563</v>
      </c>
      <c r="J51" s="50">
        <f t="shared" si="3"/>
        <v>307307789</v>
      </c>
      <c r="K51" s="50">
        <f t="shared" si="3"/>
        <v>-12176461</v>
      </c>
      <c r="L51" s="50">
        <f t="shared" si="3"/>
        <v>-84560046</v>
      </c>
      <c r="M51" s="50">
        <f t="shared" si="3"/>
        <v>220589007</v>
      </c>
      <c r="N51" s="50">
        <f t="shared" si="3"/>
        <v>123852500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431160289</v>
      </c>
      <c r="X51" s="50">
        <f t="shared" si="3"/>
        <v>388502108</v>
      </c>
      <c r="Y51" s="50">
        <f t="shared" si="3"/>
        <v>42658181</v>
      </c>
      <c r="Z51" s="51">
        <f>+IF(X51&lt;&gt;0,+(Y51/X51)*100,0)</f>
        <v>10.980167191267853</v>
      </c>
      <c r="AA51" s="48">
        <f>SUM(AA48:AA50)</f>
        <v>198974823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118161804</v>
      </c>
      <c r="D53" s="54">
        <f>+D51-D52</f>
        <v>0</v>
      </c>
      <c r="E53" s="55">
        <f t="shared" si="4"/>
        <v>200494630</v>
      </c>
      <c r="F53" s="56">
        <f t="shared" si="4"/>
        <v>198974823</v>
      </c>
      <c r="G53" s="56">
        <f t="shared" si="4"/>
        <v>381315947</v>
      </c>
      <c r="H53" s="56">
        <f t="shared" si="4"/>
        <v>3153405</v>
      </c>
      <c r="I53" s="56">
        <f t="shared" si="4"/>
        <v>-77161563</v>
      </c>
      <c r="J53" s="56">
        <f t="shared" si="4"/>
        <v>307307789</v>
      </c>
      <c r="K53" s="56">
        <f t="shared" si="4"/>
        <v>-12176461</v>
      </c>
      <c r="L53" s="56">
        <f t="shared" si="4"/>
        <v>-84560046</v>
      </c>
      <c r="M53" s="56">
        <f t="shared" si="4"/>
        <v>220589007</v>
      </c>
      <c r="N53" s="56">
        <f t="shared" si="4"/>
        <v>123852500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431160289</v>
      </c>
      <c r="X53" s="56">
        <f t="shared" si="4"/>
        <v>388502108</v>
      </c>
      <c r="Y53" s="56">
        <f t="shared" si="4"/>
        <v>42658181</v>
      </c>
      <c r="Z53" s="57">
        <f>+IF(X53&lt;&gt;0,+(Y53/X53)*100,0)</f>
        <v>10.980167191267853</v>
      </c>
      <c r="AA53" s="54">
        <f>+AA51-AA52</f>
        <v>198974823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118161804</v>
      </c>
      <c r="D56" s="48">
        <f>SUM(D53:D55)</f>
        <v>0</v>
      </c>
      <c r="E56" s="49">
        <f t="shared" si="5"/>
        <v>200494630</v>
      </c>
      <c r="F56" s="50">
        <f t="shared" si="5"/>
        <v>198974823</v>
      </c>
      <c r="G56" s="50">
        <f t="shared" si="5"/>
        <v>381315947</v>
      </c>
      <c r="H56" s="50">
        <f t="shared" si="5"/>
        <v>3153405</v>
      </c>
      <c r="I56" s="50">
        <f t="shared" si="5"/>
        <v>-77161563</v>
      </c>
      <c r="J56" s="50">
        <f t="shared" si="5"/>
        <v>307307789</v>
      </c>
      <c r="K56" s="50">
        <f t="shared" si="5"/>
        <v>-12176461</v>
      </c>
      <c r="L56" s="50">
        <f t="shared" si="5"/>
        <v>-84560046</v>
      </c>
      <c r="M56" s="50">
        <f t="shared" si="5"/>
        <v>220589007</v>
      </c>
      <c r="N56" s="50">
        <f t="shared" si="5"/>
        <v>123852500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431160289</v>
      </c>
      <c r="X56" s="50">
        <f t="shared" si="5"/>
        <v>388502108</v>
      </c>
      <c r="Y56" s="50">
        <f t="shared" si="5"/>
        <v>42658181</v>
      </c>
      <c r="Z56" s="51">
        <f>+IF(X56&lt;&gt;0,+(Y56/X56)*100,0)</f>
        <v>10.980167191267853</v>
      </c>
      <c r="AA56" s="48">
        <f>SUM(AA53:AA55)</f>
        <v>198974823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118161804</v>
      </c>
      <c r="D59" s="65">
        <f>SUM(D56:D58)</f>
        <v>0</v>
      </c>
      <c r="E59" s="66">
        <f t="shared" si="6"/>
        <v>200494630</v>
      </c>
      <c r="F59" s="67">
        <f t="shared" si="6"/>
        <v>198974823</v>
      </c>
      <c r="G59" s="67">
        <f t="shared" si="6"/>
        <v>381315947</v>
      </c>
      <c r="H59" s="67">
        <f t="shared" si="6"/>
        <v>3153405</v>
      </c>
      <c r="I59" s="67">
        <f t="shared" si="6"/>
        <v>-77161563</v>
      </c>
      <c r="J59" s="67">
        <f t="shared" si="6"/>
        <v>307307789</v>
      </c>
      <c r="K59" s="67">
        <f t="shared" si="6"/>
        <v>-12176461</v>
      </c>
      <c r="L59" s="67">
        <f t="shared" si="6"/>
        <v>-84560046</v>
      </c>
      <c r="M59" s="67">
        <f t="shared" si="6"/>
        <v>220589007</v>
      </c>
      <c r="N59" s="67">
        <f t="shared" si="6"/>
        <v>123852500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431160289</v>
      </c>
      <c r="X59" s="67">
        <f t="shared" si="6"/>
        <v>388502108</v>
      </c>
      <c r="Y59" s="67">
        <f t="shared" si="6"/>
        <v>42658181</v>
      </c>
      <c r="Z59" s="68">
        <f>+IF(X59&lt;&gt;0,+(Y59/X59)*100,0)</f>
        <v>10.980167191267853</v>
      </c>
      <c r="AA59" s="65">
        <f>SUM(AA56:AA58)</f>
        <v>198974823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7DCABAF-5D40-4294-96CB-8815208503A4}"/>
</file>

<file path=customXml/itemProps2.xml><?xml version="1.0" encoding="utf-8"?>
<ds:datastoreItem xmlns:ds="http://schemas.openxmlformats.org/officeDocument/2006/customXml" ds:itemID="{4CE9F289-5924-4114-90C4-8A5F66C8269E}"/>
</file>

<file path=customXml/itemProps3.xml><?xml version="1.0" encoding="utf-8"?>
<ds:datastoreItem xmlns:ds="http://schemas.openxmlformats.org/officeDocument/2006/customXml" ds:itemID="{ACB51B27-6192-4465-847D-4B84EB2B803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Summary</vt:lpstr>
      <vt:lpstr>BUF</vt:lpstr>
      <vt:lpstr>NMA</vt:lpstr>
      <vt:lpstr>MAN</vt:lpstr>
      <vt:lpstr>EKU</vt:lpstr>
      <vt:lpstr>JHB</vt:lpstr>
      <vt:lpstr>TSH</vt:lpstr>
      <vt:lpstr>ETH</vt:lpstr>
      <vt:lpstr>CPT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2024-02-28T06:56:54Z</dcterms:created>
  <dcterms:modified xsi:type="dcterms:W3CDTF">2024-02-28T06:59:25Z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